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45" yWindow="0" windowWidth="14805" windowHeight="7050" tabRatio="562"/>
  </bookViews>
  <sheets>
    <sheet name="СВОД" sheetId="16" r:id="rId1"/>
    <sheet name="МП 6" sheetId="10" state="hidden" r:id="rId2"/>
  </sheets>
  <definedNames>
    <definedName name="_xlnm.Print_Area" localSheetId="0">СВОД!$A$1:$P$286</definedName>
  </definedNames>
  <calcPr calcId="145621" iterateDelta="1E-4"/>
</workbook>
</file>

<file path=xl/calcChain.xml><?xml version="1.0" encoding="utf-8"?>
<calcChain xmlns="http://schemas.openxmlformats.org/spreadsheetml/2006/main">
  <c r="N216" i="16" l="1"/>
  <c r="N215" i="16"/>
  <c r="N214" i="16"/>
  <c r="N213" i="16"/>
  <c r="N212" i="16"/>
  <c r="N211" i="16"/>
  <c r="N210" i="16"/>
  <c r="I210" i="16"/>
  <c r="J210" i="16" s="1"/>
  <c r="N209" i="16"/>
  <c r="I209" i="16"/>
  <c r="J209" i="16" s="1"/>
  <c r="N208" i="16"/>
  <c r="I208" i="16"/>
  <c r="J208" i="16" s="1"/>
  <c r="N207" i="16"/>
  <c r="I207" i="16"/>
  <c r="E207" i="16"/>
  <c r="N217" i="16" l="1"/>
  <c r="J207" i="16"/>
  <c r="O207" i="16" s="1"/>
  <c r="I37" i="16" l="1"/>
  <c r="N28" i="16" l="1"/>
  <c r="N27" i="16"/>
  <c r="N26" i="16"/>
  <c r="N25" i="16"/>
  <c r="N24" i="16"/>
  <c r="N23" i="16"/>
  <c r="E23" i="16"/>
  <c r="N243" i="16" l="1"/>
  <c r="N242" i="16"/>
  <c r="N241" i="16"/>
  <c r="N240" i="16"/>
  <c r="N238" i="16"/>
  <c r="N237" i="16"/>
  <c r="I219" i="16" l="1"/>
  <c r="E219" i="16"/>
  <c r="N196" i="16" l="1"/>
  <c r="N195" i="16"/>
  <c r="N194" i="16"/>
  <c r="N193" i="16"/>
  <c r="N192" i="16"/>
  <c r="N191" i="16"/>
  <c r="N190" i="16"/>
  <c r="I190" i="16"/>
  <c r="J190" i="16" s="1"/>
  <c r="N189" i="16"/>
  <c r="I189" i="16"/>
  <c r="J189" i="16" s="1"/>
  <c r="N188" i="16"/>
  <c r="I188" i="16"/>
  <c r="J188" i="16" s="1"/>
  <c r="N187" i="16"/>
  <c r="H187" i="16"/>
  <c r="G187" i="16"/>
  <c r="E187" i="16"/>
  <c r="N198" i="16" l="1"/>
  <c r="I187" i="16"/>
  <c r="J187" i="16" s="1"/>
  <c r="O187" i="16" l="1"/>
  <c r="E171" i="16"/>
  <c r="J171" i="16" s="1"/>
  <c r="N171" i="16"/>
  <c r="N172" i="16"/>
  <c r="N173" i="16"/>
  <c r="N174" i="16"/>
  <c r="N175" i="16"/>
  <c r="N176" i="16"/>
  <c r="N177" i="16"/>
  <c r="N186" i="16" l="1"/>
  <c r="O171" i="16" s="1"/>
  <c r="N162" i="16"/>
  <c r="N161" i="16"/>
  <c r="N160" i="16"/>
  <c r="N159" i="16"/>
  <c r="N158" i="16"/>
  <c r="N157" i="16"/>
  <c r="I157" i="16"/>
  <c r="N156" i="16"/>
  <c r="N155" i="16"/>
  <c r="N154" i="16"/>
  <c r="N153" i="16"/>
  <c r="I153" i="16"/>
  <c r="E153" i="16"/>
  <c r="N170" i="16" l="1"/>
  <c r="J153" i="16"/>
  <c r="L147" i="16"/>
  <c r="N145" i="16"/>
  <c r="I139" i="16"/>
  <c r="O136" i="16"/>
  <c r="N136" i="16"/>
  <c r="I136" i="16"/>
  <c r="E136" i="16"/>
  <c r="O153" i="16" l="1"/>
  <c r="N135" i="16"/>
  <c r="G117" i="16"/>
  <c r="N115" i="16" l="1"/>
  <c r="N113" i="16"/>
  <c r="N112" i="16"/>
  <c r="N111" i="16"/>
  <c r="N110" i="16"/>
  <c r="N109" i="16"/>
  <c r="N108" i="16"/>
  <c r="N107" i="16"/>
  <c r="N106" i="16"/>
  <c r="N105" i="16"/>
  <c r="N104" i="16"/>
  <c r="N103" i="16"/>
  <c r="N102" i="16"/>
  <c r="N101" i="16"/>
  <c r="N100" i="16"/>
  <c r="N99" i="16"/>
  <c r="N98" i="16"/>
  <c r="N97" i="16"/>
  <c r="N96" i="16"/>
  <c r="N95" i="16"/>
  <c r="N94" i="16"/>
  <c r="N93" i="16"/>
  <c r="N92" i="16"/>
  <c r="N91" i="16"/>
  <c r="N87" i="16"/>
  <c r="N86" i="16"/>
  <c r="N85" i="16"/>
  <c r="N84" i="16"/>
  <c r="N80" i="16"/>
  <c r="N79" i="16"/>
  <c r="N78" i="16"/>
  <c r="N77" i="16"/>
  <c r="N76" i="16"/>
  <c r="N74" i="16"/>
  <c r="N73" i="16"/>
  <c r="I73" i="16"/>
  <c r="N72" i="16"/>
  <c r="H71" i="16"/>
  <c r="G71" i="16"/>
  <c r="E71" i="16"/>
  <c r="I71" i="16" l="1"/>
  <c r="J71" i="16" s="1"/>
  <c r="N47" i="16"/>
  <c r="I47" i="16"/>
  <c r="N46" i="16"/>
  <c r="N45" i="16"/>
  <c r="N44" i="16"/>
  <c r="I44" i="16"/>
  <c r="E44" i="16"/>
  <c r="N49" i="16" l="1"/>
  <c r="J44" i="16"/>
  <c r="O44" i="16" l="1"/>
  <c r="N40" i="16"/>
  <c r="N39" i="16"/>
  <c r="I39" i="16"/>
  <c r="E39" i="16"/>
  <c r="J39" i="16" l="1"/>
  <c r="N43" i="16"/>
  <c r="O39" i="16" s="1"/>
  <c r="I34" i="16"/>
  <c r="E34" i="16"/>
  <c r="J34" i="16" l="1"/>
  <c r="N38" i="16"/>
  <c r="O34" i="16" s="1"/>
  <c r="N18" i="16"/>
  <c r="N17" i="16"/>
  <c r="N16" i="16"/>
  <c r="N15" i="16"/>
  <c r="N14" i="16"/>
  <c r="N13" i="16"/>
  <c r="N12" i="16"/>
  <c r="N11" i="16"/>
  <c r="N10" i="16"/>
  <c r="N9" i="16"/>
  <c r="N8" i="16"/>
  <c r="N7" i="16"/>
  <c r="I7" i="16"/>
  <c r="E7" i="16"/>
  <c r="N22" i="16" l="1"/>
  <c r="J7" i="16"/>
  <c r="O7" i="16" l="1"/>
</calcChain>
</file>

<file path=xl/sharedStrings.xml><?xml version="1.0" encoding="utf-8"?>
<sst xmlns="http://schemas.openxmlformats.org/spreadsheetml/2006/main" count="565" uniqueCount="353">
  <si>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</si>
  <si>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</si>
  <si>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</si>
  <si>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</si>
  <si>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</si>
  <si>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</si>
  <si>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</si>
  <si>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</si>
  <si>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</si>
  <si>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</si>
  <si>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</si>
  <si>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</si>
  <si>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</si>
  <si>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</si>
  <si>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</si>
  <si>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</si>
  <si>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</si>
  <si>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</si>
  <si>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</si>
  <si>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</si>
  <si>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</si>
  <si>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</si>
  <si>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</si>
  <si>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</si>
  <si>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</si>
  <si>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</si>
  <si>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</si>
  <si>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</si>
  <si>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</si>
  <si>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</si>
  <si>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</si>
  <si>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</si>
  <si>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</si>
  <si>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</si>
  <si>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</si>
  <si>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</si>
  <si>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</si>
  <si>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</si>
  <si>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</si>
  <si>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</si>
  <si>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</si>
  <si>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</si>
  <si>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</si>
  <si>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</si>
  <si>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</si>
  <si>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</si>
  <si>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</si>
  <si>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</si>
  <si>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</si>
  <si>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</si>
  <si>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Итого общая степень достижения целей программы</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</si>
  <si>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</si>
  <si>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</si>
  <si>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</si>
  <si>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</si>
  <si>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</si>
  <si>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14= общая степень  достижения цели*9столбец/100%</t>
  </si>
  <si>
    <t>-</t>
  </si>
  <si>
    <t>Уровень преступности на 10 тыс. населения</t>
  </si>
  <si>
    <t>удовлетворительный уровень эффективности</t>
  </si>
  <si>
    <t>местный бюджет</t>
  </si>
  <si>
    <t>Удельный вес семей с детьми до 18 лет ,находящихся в СОП,употребляющие спиртные напитки%</t>
  </si>
  <si>
    <t>внебюджетные срества</t>
  </si>
  <si>
    <t>Количество несовершеннолетних,относящихся к категории безнадзорных/беспризорных</t>
  </si>
  <si>
    <t>Муниципальная программа "Обеспечение общественного порядка и противодействие преступности в лямбирском муниципальном районе на 2017-2024 годы"</t>
  </si>
  <si>
    <t>Количество мероприятий,проведенных в районе,направленных на гармонизацию межнациональных и межконфессиональных отношений</t>
  </si>
  <si>
    <t>Количесвто опубликованных в СМИ района материалов в сфере межконфессиональных и межэтнических отношений</t>
  </si>
  <si>
    <t xml:space="preserve">Муниципальная программа«Развитие физической культуры и спорта в Лямбирском муниципальном районе на 2016-2024 годы»
</t>
  </si>
  <si>
    <t>Доля населения, систематически занимающегося физической культурой и спортом, %</t>
  </si>
  <si>
    <t>Уровень обеспеченности населения спортивными сооружениями, %</t>
  </si>
  <si>
    <t>Доля проведенных спортивных состязаний включенных в Календарный план физкультурных и спортивных мероприятий Лямбирского муниципального района, в общем количестве мероприятий, включенных в Календарный план физкультурных и спортивных мероприятий Республики Мордовия,%</t>
  </si>
  <si>
    <t>Доля выступлений по пропаганде физической культуры и спорта, престижа здорового образа жизни в средствах массовой информации,ед.</t>
  </si>
  <si>
    <t>1. Количество лауреатов, дипломантов конкурсов и фестивалей</t>
  </si>
  <si>
    <t>2. Количество организованных и проведённых мероприятий для одарённых детей</t>
  </si>
  <si>
    <t>3. Количество приобретённых учебников и методических пособий</t>
  </si>
  <si>
    <t>4.Количество работников ,прошедших курсы,(квалификация (семинары,тренинги) ( чел.)</t>
  </si>
  <si>
    <t>5. Количество культурно-досуговых формирований</t>
  </si>
  <si>
    <t>6. Количество творческих коллективов</t>
  </si>
  <si>
    <t>7. Количество приобретённых комплектов  сценических костюмов</t>
  </si>
  <si>
    <t>8. Количество приобретённых комплектов музыкального,светового оборудования</t>
  </si>
  <si>
    <t>9. Среднее число читателей библиотек</t>
  </si>
  <si>
    <t>10. Среднегодовое количество книговыдачи</t>
  </si>
  <si>
    <t>11. Обновление книжного фонда (ед).</t>
  </si>
  <si>
    <t>12. Оформление подписки на период издания</t>
  </si>
  <si>
    <t>13.Количество специалистов в облости туристской индусьтрии</t>
  </si>
  <si>
    <t>14.Количество маршрутов по различным видам туризма</t>
  </si>
  <si>
    <t>15. Количество мероприятий событийного туризма через систему народных,фольклорных обрядовых театральных действий,ярмарок народных гуляний.</t>
  </si>
  <si>
    <t>16. Количество мероприятий направленных на развитие спортивного туризма</t>
  </si>
  <si>
    <t>республиканский бюджет</t>
  </si>
  <si>
    <t>Индекс производства продукции растениеводства    (в сопоставимых ценах)</t>
  </si>
  <si>
    <t>Индекс производства продукции животноводства    (в сопоставимых ценах)</t>
  </si>
  <si>
    <t>Индекс производства пищевых продуктов</t>
  </si>
  <si>
    <t>Индекс физического объема инвестиций в основной капитал сельского хозяйства</t>
  </si>
  <si>
    <t>Рентабельность сельскохозяйственных организаций (с учетом субсидий)</t>
  </si>
  <si>
    <t xml:space="preserve"> Среднемесячная номинальная заработная плата в сельском хозяйстве( по сельхозпредприячтиям,не относящимся к субъектам малого предпринимательства) руб.</t>
  </si>
  <si>
    <t>Индекс производительности труда к предыдущему году</t>
  </si>
  <si>
    <t>Количество хозяйств начинающих фермеров,осуществивших проекты создания и развития своих хозяйств  помощью гос. поддержки,ед.</t>
  </si>
  <si>
    <t>.Количество построенных или реконструированных семейных животоноводческих ферм</t>
  </si>
  <si>
    <t>Площадь  земельных участков,оформленных в собственность (КФХ)</t>
  </si>
  <si>
    <t xml:space="preserve"> Объемы приобретения сельскохозяйственными товаропроизводителями в т.ч. новой техники у производителей по льгоьным ценам ( со скидкой)</t>
  </si>
  <si>
    <t>тракторы</t>
  </si>
  <si>
    <t>зерноуборочные комбайны</t>
  </si>
  <si>
    <t>Кормоуборочные комбайны</t>
  </si>
  <si>
    <t>.Прирост объема производства продукции растениеводствана землях сельскохозяйственного назначения за счет реализации мероприятий подпрограммы</t>
  </si>
  <si>
    <t>Защита земель от водной  эрозии,затопления и подтопления за счет проведения противопаводковых мероприятий</t>
  </si>
  <si>
    <t>Вовлечение в оборот выбывших сельскохозяйственных угодий за счет проведения культуртехнических работ</t>
  </si>
  <si>
    <t>Ввод в эксплуатацию мелиорируемых земель,за счет реконстьрукции,технического перевооружения м строительства новых мелиорированых систем</t>
  </si>
  <si>
    <t>Уровень обеспечения сельскохозяйственных организаций квалифицированными специалистами ,%</t>
  </si>
  <si>
    <t>Количество специалистов,прошедших профессиональную подготовку,переподготовку и повышение квалификации по аграрным направлениям, чел</t>
  </si>
  <si>
    <t xml:space="preserve"> Доля молодых специалистов, в общей численности квалифицированных специалистов сельскохозяйственных организаций</t>
  </si>
  <si>
    <t>.Производство сыров и сырных продуктов</t>
  </si>
  <si>
    <t>Производство масла сливочного</t>
  </si>
  <si>
    <t xml:space="preserve"> Поголовье крупного рогатого скота специализированных мясных пород и помесного скота полученного от скрещивания со специализированными мясными породами  в сельскохозяйственных организациях, крестьянских( фермерских ) хозяйствах, включая индивидуальных предпринимателей( голов).</t>
  </si>
  <si>
    <t xml:space="preserve"> Размер  посевных  площадей ,занятых зерновыми и зернобобовыми и кормовыми сельскохозяйственными культурами </t>
  </si>
  <si>
    <t>Валовой сбор  зерновых и зернобобовых культур</t>
  </si>
  <si>
    <t>Валовой сбор  сахарнай свеклы</t>
  </si>
  <si>
    <t>Валовой сбор овощей открытого грунта</t>
  </si>
  <si>
    <t xml:space="preserve"> Производство картофеля</t>
  </si>
  <si>
    <t xml:space="preserve"> Производство  скота и птицы на убой  в хозяйствах всех категорий ( в живом весе)тонн</t>
  </si>
  <si>
    <t>В том числе общественный сектор</t>
  </si>
  <si>
    <t>Хозяйства населения</t>
  </si>
  <si>
    <t xml:space="preserve"> Производство молока в хозяйствах всех категорий тонн </t>
  </si>
  <si>
    <t>Ххозяйства населения</t>
  </si>
  <si>
    <t>Поголовье КРС в хозяйствах всех категорий, гол.</t>
  </si>
  <si>
    <t>В т.ч. общественный сектор</t>
  </si>
  <si>
    <t xml:space="preserve"> Поголовье  коров в хозяйствах всех категорий, гол.</t>
  </si>
  <si>
    <t xml:space="preserve"> Общественный сектор</t>
  </si>
  <si>
    <t>Из них молочного напрвления</t>
  </si>
  <si>
    <t>эффективная</t>
  </si>
  <si>
    <t>Доля объемов ЭЭ, расчеты за которую осуществляются с использованием приборов учета (в части МКД - с использованием коллективных приборов учета), в общем объеме ЭЭ</t>
  </si>
  <si>
    <t>Доля объемов ТЭ, расчеты за которую осуществляются с использованием приборов учета (в части МКД - с использованием коллективных приборов учета), в общем объеме ТЭ</t>
  </si>
  <si>
    <t>Доля объемов воды, расчеты за которую осуществляются с использованием приборов учета (в части МКД - с использованием коллективных приборов учета), в общем объеме воды</t>
  </si>
  <si>
    <t>Доля объемов природного газа, расчеты за который осуществляются с использованием приборов учета (в части МКД - с использованием индивидуальных и общих приборов учета) в общем объеме природного газа</t>
  </si>
  <si>
    <t xml:space="preserve">Доля потребления электрической энергии на одного проживающего </t>
  </si>
  <si>
    <t>Доля потребления тепловой энергии на одного проживающего</t>
  </si>
  <si>
    <t xml:space="preserve">Доля потребления горячей воды на одного проживающего </t>
  </si>
  <si>
    <t xml:space="preserve">Доля потребления холодной воды на одного проживающего </t>
  </si>
  <si>
    <t xml:space="preserve">Доля потребления природного газа  на одного проживающего </t>
  </si>
  <si>
    <t xml:space="preserve">Объем потребления электрической энергии бюджетными учреждениями </t>
  </si>
  <si>
    <t xml:space="preserve">Объем потребления тепловой энергии бюджетными учреждениями </t>
  </si>
  <si>
    <t xml:space="preserve">Объем потребления горячей воды бюджетными учреждениями </t>
  </si>
  <si>
    <t>Объем потребления холодной воды бюджетными учреждениями на одного человека населения</t>
  </si>
  <si>
    <t xml:space="preserve">Объем потребления природного газа  бюджетными учреждениями </t>
  </si>
  <si>
    <t>Доля объемов воды, потребляемой в жилых домах (за исключением МКД), расчеты за которую осуществляются с использованием приборов учета, в общем объеме воды, потребляемой (используемой) в жилых домах (за исключением МКД) на территории Лямбирского района</t>
  </si>
  <si>
    <t>Доля объемов воды, потребляемой (используемой) в МКД, расчеты за которую осуществляются с использованием коллективных (общедомовых) приборов учета, в общем объеме воды, потребляемой (используемой) в МКД на территории Лямбирского района</t>
  </si>
  <si>
    <t>Доля объемов воды, потребляемой в МКД, расчеты за которую осуществляются с использованием индивидуальных и общих (для коммунальной квартиры) приборов учета, в общем объеме воды, потребляемой (используемой) в МКД на территории Лямбирского района</t>
  </si>
  <si>
    <t>Доля объемов природного газа, потребляемого (используемого) в жилых домах (за исключением МКД), расчеты за который осуществляются с использованием приборов учета, в общем объеме природного газа, потребляемого (используемого) в жилых домах (за исключением МКД) на территории Лямбирского района</t>
  </si>
  <si>
    <t xml:space="preserve">1.Доля расходов бюджета Лямбирского муниципального района, формируемых в рамках муниципальных программ, в общем объеме расходов бюджета Лямбирского муниципального района в отчетном финансовом году
Доля расходов бюджета Лямбирского муниципального района, формируемых в рамках муниципальных программ, в общем объеме расходов бюджета Лямбирского муниципального района в отчетном финансовом году
</t>
  </si>
  <si>
    <t>Эффективная</t>
  </si>
  <si>
    <t>2.Отклонение исполнения бюджета Лямбирского муниципального района по расходам к утвержденному уровню, %</t>
  </si>
  <si>
    <t>не более 5,0</t>
  </si>
  <si>
    <t>3.Отклонение исполнения бюджета Лямбирского муниципального района по доходам к утвержденному уровню, %</t>
  </si>
  <si>
    <t>4.Соблюдение порядка и сроков составления и утверждения проекта  бюджета Лямбирского муниципального района на очередной финансовый год и плановый период, %</t>
  </si>
  <si>
    <t>5. Соблюдение установленных бюджетным законодательством требований о составе отчетности об исполнении бюджета Лямбирского муниципального района, %</t>
  </si>
  <si>
    <t>6.Объем просроченной кредиторской задолженности по выплате заработной платы за счет средств консолидированного бюджета  Лямбирского муниципального района, тыс.руб</t>
  </si>
  <si>
    <t>7.Уровень просроченной  кредиторской задолженности консолидированного бюджета Лямбирского муниципального района, %</t>
  </si>
  <si>
    <t>8.Использование муниципальными учреждениями Лямбирского муниципального района нормативно-подушевого финансирования услуг, да=1/нет=0</t>
  </si>
  <si>
    <t xml:space="preserve">да </t>
  </si>
  <si>
    <t>да</t>
  </si>
  <si>
    <t>9.Темп роста налоговых и неналоговых доходов бюджета Лямбирского муниципального района (по отношению к предыдущему году) в сопоставимых условиях, да=1/ нет=0</t>
  </si>
  <si>
    <t>10.Собираемость налогов и сборов , %</t>
  </si>
  <si>
    <t>11.Соблюдение предельного уровня дефицита бюджета Лямбирского муниципального района, определяемого в соответствии с законодательством Российской Федерации,  да=1/нет=0
 , %</t>
  </si>
  <si>
    <t>12.Просроченная задолженность по муниципальным долговым обязательствам Лямбирского муниципального района, тыс.руб.</t>
  </si>
  <si>
    <t>13.Соответствие показателя "Доля расходов на обслуживание муниципального долга Лямбирского муниципального района в общем объеме расходов бюджета Лямбирского муниципального района" требованиям Бюджетного кодекса Российской Федерации, да =1/ нет=0</t>
  </si>
  <si>
    <t>14.Отношение объема муниципального долга Лямбирского муниципального района к доходам Лямбирского муниципального района без учета объема безвозмездных поступлений, %</t>
  </si>
  <si>
    <t>не выше 100%</t>
  </si>
  <si>
    <t>15.Отношение фактического объема предоставленной дотации на выравнивание бюджетной обеспеченности к утвержденным бюджетным ассигнованиям в размере 100%, да=1/нет =0</t>
  </si>
  <si>
    <t>Объем инвестиций в основной капитал за счет всех источников финансирования</t>
  </si>
  <si>
    <t xml:space="preserve"> Объем инвестиций в основной капитал за счет внебюджетных источников</t>
  </si>
  <si>
    <t>Количество рабочих мест, созданных за счет реализации инвестиционных проектов</t>
  </si>
  <si>
    <t>Количество действующих субъектов малого  и среднего предпринимательства, включая микропредприятия</t>
  </si>
  <si>
    <t>Оборот малых и средних  предприятий - всего, в сопоставимых ценах</t>
  </si>
  <si>
    <t>Оборот розничной торговли в расчете на 1 жителя</t>
  </si>
  <si>
    <t xml:space="preserve">Оборот общественного питания </t>
  </si>
  <si>
    <t>Доля закупок у субъектов малого и среднего предпринимательства в общем годовом стоимостном объеме закупок, осуществляемых в соответствии с Федеральным законом №44 «О контрактной системе в сфере закупок товаров, работ, услуг для обеспечения государственных и муниципальных нужд»</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</si>
  <si>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субъекта (муниципального района) в уставном капитале которых составляет не более 25 процентов, в общем числе организаций коммунального комплекса, осуществляющих свою деятельность на территории (муниципального района)</t>
  </si>
  <si>
    <t>Число участников конкурсных процедур определения поставщиководрядчиков, исполнителей) при осуществлении закупок для обеспечения муниципальных нужд.</t>
  </si>
  <si>
    <t>Удельный вес общего количества выполненных задач к количеству задач, запланированных в ежегодных планах мероприятий по реализации документов стратегического планирования социально-экономического развития муниципальных образований</t>
  </si>
  <si>
    <t>Отклонение основных макроэкономических показателей прогноза социально-экономического развития Лямбирского муниципального района от их фактических значений</t>
  </si>
  <si>
    <t>Фактические значения основных макроэкономисечких показатели прогноза социально-экономического развития Лямбирского муниципального района выполнены более чем на 100%</t>
  </si>
  <si>
    <r>
      <rPr>
        <b/>
        <sz val="12"/>
        <rFont val="Times New Roman"/>
        <family val="1"/>
        <charset val="204"/>
      </rPr>
      <t xml:space="preserve">Краткая характеристика выполненных мероприятий: </t>
    </r>
    <r>
      <rPr>
        <sz val="12"/>
        <rFont val="Times New Roman"/>
        <family val="1"/>
        <charset val="204"/>
      </rPr>
      <t xml:space="preserve">   </t>
    </r>
    <r>
      <rPr>
        <b/>
        <sz val="12"/>
        <rFont val="Times New Roman"/>
        <family val="1"/>
        <charset val="204"/>
      </rPr>
      <t xml:space="preserve"> Подраздел 1 "Формирование благоприятной инвестициооной среды"</t>
    </r>
    <r>
      <rPr>
        <sz val="12"/>
        <rFont val="Times New Roman"/>
        <family val="1"/>
        <charset val="204"/>
      </rPr>
      <t xml:space="preserve">                                                              1.1 Основное мероприятие : Создание благоприятной для инвестиций административной среды
1.1.1 Внедрение системы оценки регулирующего воздействия проектов муниципальных нормативных правовых актов и экспертизы действующих муниципальных нормативных правовых актов, регулирующих вопросы, связанные с осуществлением предпринимательской деятельности
1.1.2 Формирование и ведение реестра недвижимого муниципального имущества с целью размещения на них объектов предпринимательства и инвестиционной деятельности
1.2 Основное мероприятие :Создание благоприятной условий для реализации инвестиционных проектов
1.2.1 Формирование земельных участков, которые могут быть предоставлены субъектам инвестиционной и предпринимательской деятельности
1.3. Основное мероприятие: Информационное обеспечение  инвестиционной деятельности
1.3.1 Формирование, актуализация и размещение на официальном сайте органов местного самоуправления Лямбирского муниципального района в сети Интернет инвестиционного паспорта Лямбирского муниципального района;                                                                                                                                                   </t>
    </r>
    <r>
      <rPr>
        <b/>
        <sz val="12"/>
        <rFont val="Times New Roman"/>
        <family val="1"/>
        <charset val="204"/>
      </rPr>
      <t>Подраздел 2 "Развитие инфраструктуры потребительского рынка т</t>
    </r>
    <r>
      <rPr>
        <sz val="12"/>
        <rFont val="Times New Roman"/>
        <family val="1"/>
        <charset val="204"/>
      </rPr>
      <t xml:space="preserve">оваров, </t>
    </r>
    <r>
      <rPr>
        <b/>
        <sz val="12"/>
        <rFont val="Times New Roman"/>
        <family val="1"/>
        <charset val="204"/>
      </rPr>
      <t>работ и услуг.</t>
    </r>
    <r>
      <rPr>
        <sz val="12"/>
        <rFont val="Times New Roman"/>
        <family val="1"/>
        <charset val="204"/>
      </rPr>
      <t xml:space="preserve">                                                                        2.1 Основное мероприятие: Организация ярмарочной торговли сельскохозяйственной продукцией по ценам производителя, произведенной сельскохозяйственными организациями, КФХ и гражданами, ведущими ЛПХ.
2.2 Основное мероприятие: Определение проблемных зон, которые необходимо охватить выездной торговлей; организация выездной торговли (автолавок) в отдаленные малочисленные населенные пункты.
2.3. Основное мероприятие: Мониторинг цен на основные виды продовольственных товаров в целях определения экономической доступности товаров для населения;                         </t>
    </r>
    <r>
      <rPr>
        <b/>
        <sz val="12"/>
        <rFont val="Times New Roman"/>
        <family val="1"/>
        <charset val="204"/>
      </rPr>
      <t>Подраздел 3 "Развитие конкуренции"                                                         3</t>
    </r>
    <r>
      <rPr>
        <sz val="12"/>
        <rFont val="Times New Roman"/>
        <family val="1"/>
        <charset val="204"/>
      </rPr>
      <t xml:space="preserve">.1 Основное мероприятие: Оптимизация процедур закупок товаров, работ, услуг;
3.1.1 Развитие конкуренции при осуществлении процедур закупок за счет расширения участия в указанных процедурах субъектов МСП;
3.1.2  Применение конкурсных процедур (конкурсов, аукционов), снижение случаев применения способа закупки «у единственного поставщика» установление единых требований  к процедуре закупки;
3.2  Основное мероприятие: Снижение административных барьеров
3.2.1 Проведение оценки регулирующего воздействия проектов нормативно-правовых актов с целью устранения избыточного муниципального регулирования, в т.ч. избыточных функций, и оптимизация государственного контроля и противодействие коррупции;
3.2.2  Обеспечение возможности получения муниципальных услуг в электронном виде;
3.3 Основное мероприятие: Рынок услуг жилищно-коммунального хозяйства;                                                                                             3.3.1Создание условий для развития конкуренции на рынке услуг жилищно-коммунального хозяйства за счет передачи объектов в управление частным операторам, повышения качества оказания услуг, обеспечения информационной открытости отрасли и повышения эффективности контроля за соблюдением жилищного законодательства;
3.3.2 Содействие в  проведении мониторинга состояния конкурентной среды в сфере жилищно-коммунального хозяйства;
3.4 Основное мероприятияе: Развитие потребительского рынка
3.4.1 Создание условий для развития конкуренции на рынке розничной торговли
3.4.2 Оказание содействия в организации и проведении ярмарок, с целью  предоставления населению возможности  приобретения  по доступным ценам продовольственных товаров, реализуемых непосредственно производителями сельскохозяйственной продукции;                                                                </t>
    </r>
    <r>
      <rPr>
        <b/>
        <sz val="12"/>
        <rFont val="Times New Roman"/>
        <family val="1"/>
        <charset val="204"/>
      </rPr>
      <t>Подраздел 4 "Стратегическое планирование"                                                                            4.1</t>
    </r>
    <r>
      <rPr>
        <sz val="12"/>
        <rFont val="Times New Roman"/>
        <family val="1"/>
        <charset val="204"/>
      </rPr>
      <t xml:space="preserve"> Основное мероприятие: Создание комплексной системы стратегического планирования Лямбирского муниципального района
4.1.1 Организация и координация реализации Стратегии социально-экономического развития Лямбирского муниципального района;
4.1.2 Разработка комплексного плана мероприятий по реализации Стратегии социально-экономического развития и контроль его выполнения;
4.1.3 Организационное и консультационное обеспечение деятельности органов местного самоуправления по формированию и реализации муниципальных программ Лямбирского муниципального района;
4.1.4 Нормативно-правовое обеспечение системы стратегического планирования муниципального образования;
4.1.5 Проведение мониторинга реализации муниципальных программ на территории Лямбирского муниципального района
4.2. Основное мероприятие: Организационно-методическое обеспечение деятельности органов местного самоуправления в области прогнозирования и стратегического планирования социально - экономического развития территорий
4.2.1 Разработка краткосрочных и среднесрочных прогнозов социально-экономического развития муниципального района и сельских поселений
4.2.2 Подготовка информационно-аналитических материалов о выполнении органами местного самоуправления ежегодных планов мероприятий по реализации программ в Лямбирском муниципальном районе;
4.2.3 Подготовка доклада Главы Лямбирского муниципального района о достигнутых значениях показателей для оценки эффективности деятельности Администрации муниципального образования за отчетный год и их планируемых значениях на 3-летний период.
                                                           </t>
    </r>
  </si>
  <si>
    <t xml:space="preserve">Муниципальная программа «Развитие образования в Лямбирском муниципальном районе на 2016-2025 годы» </t>
  </si>
  <si>
    <t>1. Доля педагогических и управленческих кадров общеобразовательных учреждений, которые пройдут повышение квалификации для работы в соответствии с федеральными государственными образовательными стандартами;</t>
  </si>
  <si>
    <t>2. Доступность дошкольного образования (отношение численности детей 1 - 7 лет, которым предоставлена возможность получать услуги дошкольного образования, к численности детей в возрасте 1 - 7 лет, скорректированной на численность детей в возрасте 5 - 7 лет, обучающихся в школе);</t>
  </si>
  <si>
    <t xml:space="preserve">3. Охват детей в возрасте от 3 до 7 лет услугами дошкольного образования (отношение численности детей 3 - 7 лет, которым предоставлена возможность получать услуги дошкольного образования, к численности детей в возрасте 3 - 7 лет, скорректированной на численность детей в возрасте 5 - 7 лет, обучающихся в школе); </t>
  </si>
  <si>
    <t>4. Доля детей, охваченных образовательными программами дополнительного образования детей, в общей численности детей в возрасте 5 - 18 лет;</t>
  </si>
  <si>
    <t>5. Отношение среднего балла единого государственного экзамена (в расчете на 2 обязательных предмета) в 10 процентах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процентах школ с худшими результатами единого государственного экзамена</t>
  </si>
  <si>
    <t>6. Доля муниципальных общеобразовательных учреждений, соответствующих современным требованиям обучения, от общей численности количества муниципальных общеобразовательных учреждений;</t>
  </si>
  <si>
    <t>7. Доля детей, оставшихся без попечения родителей, переданных на воспитание в семьи граждан Российской Федерации (на усыновление (удочерение) и под опеку (попечительство), в том числе по договору о приемной семье)</t>
  </si>
  <si>
    <t>8. Удовлетворенность населения качеством дошкольного, общего, дополнительного образования</t>
  </si>
  <si>
    <t>Доля дорог общего пользования с твердым покрытием, %</t>
  </si>
  <si>
    <t>Доля протяженности автомобильных дорог не отвечающих нормативным требованиям,%</t>
  </si>
  <si>
    <t>Муниципальная программа "Управление муниципальным имуществом и земельными ресурсами в Лямбирском муниципальном районе на 2017-2024 годы"</t>
  </si>
  <si>
    <t>Удельный вес внесенных изминений в Реестр муниципального имущества от общего количества изминений, необходимых для внесения в реестр в соответствии с представленными обновленными картами имущества и перечнями основных средств.</t>
  </si>
  <si>
    <t xml:space="preserve">Удельный вес объектов недвижимого имущества, находящихся в муниципальной собственности  Лямбирского муниципального района, на которые зарегистрировано право муниципальной собственности   муниципального образования, по отношению к общему количеству объектов недвижимого имущества, внесенных в Реестр муниципального имущества. </t>
  </si>
  <si>
    <t xml:space="preserve">        Удельный вес площади земельных участков, на которые зарегистрировано право собственности  Лямбирского муниципального района, по отношению к общей площади земельных участков, подлежащих регистрации в муниципальную собственность муниципального образования.  </t>
  </si>
  <si>
    <t>Удельный вес приватизированных объектов муниципального имущества к общему количеству объектов муниципального имущества, включенных в Прогнозный план (программу) приватизации муниципального имущества.</t>
  </si>
  <si>
    <t xml:space="preserve">Доходы от приватизации муниципального имущества.    </t>
  </si>
  <si>
    <t xml:space="preserve">Удельный вес объектов недвижимого имущества, предоставленных в аренду, безвозмездное пользование, закрепленных в оперативном управлении и хозяйственном ведении, к общему количеству объектов недвижимого имущества, внесенных в Реестр муниципального имущества   муниципального образования    </t>
  </si>
  <si>
    <t xml:space="preserve">Доходы, полученные от продажи земельных участков    </t>
  </si>
  <si>
    <t xml:space="preserve">Доходы, полученные от аренды земельных участков  </t>
  </si>
  <si>
    <t>Удельный вес устраненных нарушений, выявленных в процессе проверок сохранности и целевого использования муниципального имущества, к общему количеству нарушений</t>
  </si>
  <si>
    <t>Доля принятых нормативно-правовых актов муниципального уровня, регулирующих земельно-имущественные отношения, к общему количеству запланированных актов ежегодно достигнет.</t>
  </si>
  <si>
    <t>Расходы на  кадастровые работы в отношении земельных участков</t>
  </si>
  <si>
    <t xml:space="preserve">Обеспеченность построенного жилищного фонда инженерным оборудованием (водопроводом, канализацией, газом) </t>
  </si>
  <si>
    <t xml:space="preserve">Снижение количества аварий и сбоев в работе систем теплоснабжения, водоснабжения, водоотведения </t>
  </si>
  <si>
    <t xml:space="preserve">Уровень износа коммунальной инфраструктуры, в муниципальном районе </t>
  </si>
  <si>
    <t>Увеличение доли  площади жилых помещений в МКД, начисление платы за ЖКУ которым производится расчетно-кассовым центром</t>
  </si>
  <si>
    <t>Уровень собираемости взносов на капитальный ремонт муниципальных помещений</t>
  </si>
  <si>
    <t>Муниципальная программа  Лямбирского муниципального 
района  Республики Мордовия «Капитальный ремонт гидротехнических сооружений, находящихся на территории Лямбирского муниципального района» на 2019-2024 г.»</t>
  </si>
  <si>
    <t>Устранение цифрового неравенства, подключение к сети «Интернет» общественно значимых объектов  Лямбирского  муниципального района Республики Мордовия (медицинских, образовательных, культурных, спортивных и иных организаций)</t>
  </si>
  <si>
    <t>Доля социально-значимых объектов, имеющих возможность подключения к широкополосному доступу к сети «Интернет»</t>
  </si>
  <si>
    <t>Создание, развитие и эксплуатация структурированных кабельных сетей (локально вычислительных сетей) и телекоммуникационных сервисов в местах размещения органов местного самоуправления</t>
  </si>
  <si>
    <t>Стоимостная доля закупаемого и (или) арендуемого органами местного самоуправления иностранного программного обеспечения</t>
  </si>
  <si>
    <t>Обеспечение подключения органов местного самоуправления Республики Мордовия к инфраструктуре российского государственного сегмента сети «Интернет» (сеть RSNet)</t>
  </si>
  <si>
    <t>Доля муниципальных образовательных организаций, реализующих образовательные программы общего образования и/или среднего профессионального образования, подключенных к сети «Интернет»</t>
  </si>
  <si>
    <t>Обеспечение функционирования единой телекоммуникационной сети на базе скоростной информационной магистрали Администрации Лямбирского муниципального района (ВКС)</t>
  </si>
  <si>
    <t>Доля органов местного самоуправления, подключенных к сети «Интернет»</t>
  </si>
  <si>
    <t>Функционирование Интернет-сайта и технической поддержки органов местного самоуправления Лямбирского муниципального района</t>
  </si>
  <si>
    <t xml:space="preserve">Доля информационных систем и ресурсов органов местного самоуправления Республики Мордовия, перенесенных в государственную единую облачную платформу </t>
  </si>
  <si>
    <t xml:space="preserve">Обеспечение создания и функционирования Центров обслуживания граждан по вопросам регистрации в Единой системе идентификации и аутентификации в соответствии с перспективной схемой сети Центров обслуживания </t>
  </si>
  <si>
    <t xml:space="preserve">Доля взаимодействий граждан и коммерческих организаций с органами местного самоуправления и бюджетными учреждениями, осуществляемых в цифровом виде </t>
  </si>
  <si>
    <t xml:space="preserve">Проработка вопроса и обеспечение создания и функционирования Центра управления регионом муниципального уровня </t>
  </si>
  <si>
    <t xml:space="preserve">Доля внутриведомственного и межведомственного юридически значимого электронного документооборота муниципальных органов и муниципальных учреждений с долей государственного участия более 50 %, с применением электронной подписи </t>
  </si>
  <si>
    <t xml:space="preserve">Обеспечение апробации и внедрения технологических решений, реализованных на базе «Единого портала государственных и муниципальных услуг (функций ) » в Администрации Лямбирского муниципального района, а так же подведомственных организациях  </t>
  </si>
  <si>
    <t xml:space="preserve">Уровень удовлетворенности граждан качеством предоставления муниципальных услуг </t>
  </si>
  <si>
    <t xml:space="preserve">Развитие локально вычислительной сети в Администрации Лямбирского муниципального района (оснащение сервером, рабочими станциями , оргтехникой , системным и прикладным обеспечением, средствами автоматизации ) 
Развитие  программно- аппаратного обеспечения участников муниципальной программы (обеспечение переферийным оборудованием , сканер, копировальный аппарат, принтер , МФУ,ИБП ,устройства хранения информации, оборудование для обслуживания ЛВС, компьютерного и офисного оборудования )
</t>
  </si>
  <si>
    <t>Доля органов местного самоуправления, оснащённых типовым автоматизированным рабочим местом</t>
  </si>
  <si>
    <t>Цифровая трансформация муниципальных услуг и сервисов</t>
  </si>
  <si>
    <t>Количество муниципальных услуг (электронных сервисов), оказываемых с использованием приложений РСО ЕСЭК, нарастающим итогом – ед.;</t>
  </si>
  <si>
    <t>Цифровая трансформация муниципальной службы</t>
  </si>
  <si>
    <t xml:space="preserve">Доля органов местного самоуправления, в штате которых имеются специалисты по защите информации, имеющие соответствующую квалификацию </t>
  </si>
  <si>
    <t>Обеспечение функционирования системы ведомственного, межведомственного и межуровневого электронного документооборота, и автоматизированного делопроизводства (Права использования СБИС для СМЭВ)</t>
  </si>
  <si>
    <t>Развитие, модернизация и эксплуатация информационных систем и ресурсов</t>
  </si>
  <si>
    <t xml:space="preserve">Обеспечение информационной безопасности критической информационной инфраструктуры органов местного самоуправления
Аттестация объектов информатизации на соответствие требованиям по защите информации
</t>
  </si>
  <si>
    <t>Обеспечение информационной безопасности критической информационной инфраструктуры органов местного самоуправления</t>
  </si>
  <si>
    <t>высокоэффективная</t>
  </si>
  <si>
    <t>респубкий бюджет</t>
  </si>
  <si>
    <t xml:space="preserve"> - </t>
  </si>
  <si>
    <t xml:space="preserve">Муниципальная программа Лямбирского муниципального района "Развитие  культуры и туризма" </t>
  </si>
  <si>
    <t>16. Количество жителей, занятых народными художественными промыслами и ремеслами (ед.)</t>
  </si>
  <si>
    <t>17. Участие мастеров в выставках, фестивалях различного уровня (ед.)</t>
  </si>
  <si>
    <t>18. Количество организованвых выставок</t>
  </si>
  <si>
    <t>19.Количество проведенных мастер-классов мастерами Лямбирского муниципального района</t>
  </si>
  <si>
    <t xml:space="preserve">                           -   </t>
  </si>
  <si>
    <t xml:space="preserve">                       -   </t>
  </si>
  <si>
    <t>0</t>
  </si>
  <si>
    <t>нет запланированных мероприятий</t>
  </si>
  <si>
    <t xml:space="preserve">                                                                                                            Муниципальная программа повышения эффективности управления муниципальными финансами
 в Лямбирском  муниципальном районе 
</t>
  </si>
  <si>
    <t>16.Перечисление из бюджета Лямбирского муниципального района бюджетам сельских поселений Лямбирского муниципального района 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t>
  </si>
  <si>
    <t xml:space="preserve">Не менее
96 %
</t>
  </si>
  <si>
    <t xml:space="preserve">Не
более
10 %
</t>
  </si>
  <si>
    <t xml:space="preserve">Муниципальная программа "Экономическое развитие Лямбирского муниципального района до 2025 года" </t>
  </si>
  <si>
    <t xml:space="preserve">Муниципальная программа Лямбирского муниципального района "Развитие и подержка  субъектов малого и среднего предпринимательства в Лямбирском муниципальном районе  на 2016-2024 годы" </t>
  </si>
  <si>
    <t xml:space="preserve">1.Количество субъектов малого и среднего предпринимательства ед. (всего).                                                           В том числе: </t>
  </si>
  <si>
    <t>Средние предприятия , ед.</t>
  </si>
  <si>
    <t>Малые предприятия , ед.</t>
  </si>
  <si>
    <t>Микропредприятия. ед.</t>
  </si>
  <si>
    <t>Индивидуальные предприниматели   и крестьянские (фермерские) хозяйства, ед.</t>
  </si>
  <si>
    <t>2. Число субъектов малого и среднего предпринимательства, ед. (на 10 тыс.населения)</t>
  </si>
  <si>
    <t>3. Количество занятых на малых и средних предприятиях, %</t>
  </si>
  <si>
    <r>
      <rPr>
        <b/>
        <sz val="12"/>
        <rFont val="Times New Roman"/>
        <family val="1"/>
        <charset val="204"/>
      </rPr>
      <t xml:space="preserve">Краткая характеристика выполненных мероприятий: </t>
    </r>
    <r>
      <rPr>
        <sz val="12"/>
        <rFont val="Times New Roman"/>
        <family val="1"/>
        <charset val="204"/>
      </rPr>
      <t xml:space="preserve">                                                                1.Оказание имущественной поддержки субъектам малого и среднего предпринимательства в части:
предоставление в аренду муниципального имущества на основании преференции, устанавливаемой согласно порядку, утвержденному постановлением Администрации Лямбирского муниципального района
2. Ведение реестра субъектов малого и среднего предпринимательства - получателей поддержки Администрации Лямбирского муниципального района при условии ее оказания;                                                                                                                                               3. Оказание содействия субъектам малого и среднего предпринимательства в получении субсидий на оплату части процентов за пользование кредитами российских кредитных организаций;                                                                     4.Оказание содействия субъектам малого и среднего бизнеса в получении заемных средств, в виде оформления ходатайства Совета предпринимателей при Администрации района в адрес АУ «Гарантийный фонд кредитного обеспечения Республики Мордовия» о выдаче поручительства по обязательствам (кредитам, займам) субъектов малого и среднего предпринимательства перед банками и лизинговыми организациями;                                                                5.Осуществление закупок у субъектов малого и среднего предпринимательства в объеме не менее чем               пятнадцать процентов совокупного годового объема закупок, рассчитанного в соответствии со ст. 30 Федерального закона от 5 апреля 2013 года №44-ФЗ «О контрактной системе в сфере закупок для государственных и муниципальных нужд»;                                                                      6.Выполнение мероприятий по  реализации  комплекса  мер по переходу на электронное обслуживание среди организаций сферы услуг и потребительского рынка  (внедрение безналичных расчетов с использованием платежных карт).;                                                                          7.Участие представителей администрации в региональных мероприятиях по обмену опытом в сфере деятельности малого и среднего предпринимательства, поездки в командировки;                                                            8.Повышение квалификации муниципальных служащих, курирующих вопросы развития и поддержки малого и среднего предпринимательства;                                                  9.Мониторинг системы нормативной правовой базы, регулирующей сферу малого и среднего предпринимательства, подготовка предложений по ее совершенствованию;
10.Обеспечение правовой экспертизы проектов муниципальных правовых актов, касающихся деятельности субъектов малого и среднего предпринимательства, с участием Совета предпринимателей при администрации района;
11. Организация и проведение встреч, практических семинаров, круглых столов и прочих мероприятий  для предпринимательского актива с представителями законодательной и исполнительной власти  Республики Мордовия, органами местного самоуправления, контролирующими и надзорными органами;
12. Консультирование граждан, желающих организовать собственное дело, субъектов малого и среднего предпринимательства, в том числе начинающих предпринимателей, по вопросам ведения предпринимательской деятельности, формам и методам государственной и муниципальной поддержки.
13. Предоставление информационных, консультационных, методических услуг незанятым и безработным гражданам по организации собственного дела совместно с ГКУ РМ «Центр занятости населения» (по согласованию);
14.Создание условий, направленных на совершенствование деятельности организаций общественного питания. Для этих целей способствовать:
- внедрению новых форм обслуживания населения; 
- расширению спектра услуг, предоставляемых организациями общественного питания;
- содействию открытия новых предприятий общественного питания.
15. Участие в организации повышения квалификации кадров для малого и среднего предпринимательства;                                                                         16.Организация и проведение  праздника "День российского предпринимательства";
17. Участие в организации ежегодного республиканского конкурса "Предприниматель Республики Мордовия";
18. Мониторинг состояния малого и среднего предпринимательства;
19. Оказание содействия субъектам малого и среднего предпринимательства – товаропроизводителям в организации и проведении совместных рекламных кампаний торговых и промышленных  предприятий (акций, выставок–распродаж, розничных ярмарок) для увеличения объемов продаж товаров собственного производства.
</t>
    </r>
    <r>
      <rPr>
        <b/>
        <sz val="12"/>
        <rFont val="Times New Roman"/>
        <family val="1"/>
        <charset val="204"/>
      </rPr>
      <t xml:space="preserve">Краткая характеристика не выполненных мероприятий: </t>
    </r>
    <r>
      <rPr>
        <sz val="12"/>
        <rFont val="Times New Roman"/>
        <family val="1"/>
        <charset val="204"/>
      </rPr>
      <t xml:space="preserve">      1.Оказание поддержки в виде предоставления субсидий молодым предпринимателям на возмещение части затрат на реализацию их бизнес-проектов, на территории Лямбирского муниципального района;                     2.Обеспечение практики зачета сумм, направляемых на капитальный ремонт  объектов недвижимости муниципальной собственности, и благоустройство прилегающих к ним территорий, улучшение  внешнего облика нежилых арендуемых помещений и зданий в счет зачета погашения арендной платы  за арендуемые помещения.
</t>
    </r>
  </si>
  <si>
    <t xml:space="preserve">эффективная </t>
  </si>
  <si>
    <t>9. Доля детей в возрасте от 5 до 18 лет, получающих дополнительное образование с использованием сертификата дополнительного образования, в общей численности детей, получающих дополнительное образование за счет бюджетных средств</t>
  </si>
  <si>
    <t>10. Доля детей в возрасте от 5 до 18 лет, использующих сертификаты дополнительного образования в статусе сертификатов персонифицированного финансирования</t>
  </si>
  <si>
    <t>Степень достижения значения показателей</t>
  </si>
  <si>
    <t>Время реагирования органов управления государственной системы предупреждения и ликвидации чрезвычайных ситуаций при угрозе (возникновении) чрезвычайных ситуаций (мин.)</t>
  </si>
  <si>
    <t>степень достижения значения показателей</t>
  </si>
  <si>
    <t xml:space="preserve">Муниципальная программа  Лямбирского муниципального 
района  Республики Мордовия «Развитие жилищного
 строительства в Лямбирском муниципальном районе на 2017 - 2025 годы
</t>
  </si>
  <si>
    <t xml:space="preserve">увеличение годового объема ввода жилья </t>
  </si>
  <si>
    <t xml:space="preserve">рост обеспеченности населения жильем </t>
  </si>
  <si>
    <t>уменьшение доли общей площади дорожной сети не отвечающей нормативным требованиям до 50%.</t>
  </si>
  <si>
    <t xml:space="preserve">доля ветхого и аварийного жилья </t>
  </si>
  <si>
    <t>увеличение доли обеспеченных земельными участками многодетных граждан, имеющих трех и более детей от общего числа, состоящих в очереди на получение земельных участков</t>
  </si>
  <si>
    <t>площадь земельных участков, предназначенных для жилищного строительства</t>
  </si>
  <si>
    <t>Общая степерь достижения значений показателей</t>
  </si>
  <si>
    <t>аварийность систем водоотведения</t>
  </si>
  <si>
    <t>аварийность систем водоснабжения</t>
  </si>
  <si>
    <t>доля  аварийных систем теплоснабжения</t>
  </si>
  <si>
    <t>удельный вес потерь теплоэнергии в общем количестве поданного в сеть тепла</t>
  </si>
  <si>
    <t>к оличество  детей-сирот, детей, оставшихся без попечения родителей, лиц из их числа, обеспеченных благоустроенными жилыми помещениями специализированного жилищного фонда по договорам найма специализированных жилых помещений,от общей численности детей-сирот, детей, оставшихся без попечения родителей, лиц из их числа, имеющих право на обеспечение благоустроенными жилыми помещениями</t>
  </si>
  <si>
    <t xml:space="preserve">доля муниципальных квартир в которых установлены индивидуальные приборы учета </t>
  </si>
  <si>
    <t xml:space="preserve">количество обустроенных площадок накопления ТКО </t>
  </si>
  <si>
    <t>кол-во семей, получивших соц.выплату</t>
  </si>
  <si>
    <t xml:space="preserve">                                                               
1)подготовка и представление заявок на участие в конкурсном отборе;
2)организация учета молодых семей, участвующих в подпрограмме;
3)организация  работы среди населения по освещению целей и задач подпрограммы и вопросов по ее реализации;
4)определение размера бюджетных ассигнований, выделяемых из районного бюджета Лямбирского муниципального района на реализацию мероприятий подпрограммы;
5)Выдача молодым семьям-участникам подпрограммы в установленном порядке свидетельств о праве на получение социальной выплаты;
6)Представление  отчетов о ходе реализации подпрограммы.
</t>
  </si>
  <si>
    <t>Общая степень достижения значения показателей</t>
  </si>
  <si>
    <t>ввод жилых помещений (жилых домов) для граждан, проживающих на сельских территориях</t>
  </si>
  <si>
    <t>1.Улучшение жилищных условий граждан, проживающих на сельских территориях;  2.  Льготная сельская ипотека; 3.Обустройство объектами инженерной инфраструктуры и благоустройство площадок, расположенных на сельских территоримях, под компактную жилищную застройку; 4.Благоустройство сельских территорий; 5.Современный облик сельских территорий.</t>
  </si>
  <si>
    <t xml:space="preserve">Количество предоставленных жилищных (ипотечных) кредитов (займов) гражданам, для строительства (проибретения)жилых помещений (жилых домов) на сельских территориях </t>
  </si>
  <si>
    <t xml:space="preserve">Количество населенных пунктов, расположенных на сельских территориях, в которых реализованы проекты комплексной застройки </t>
  </si>
  <si>
    <t>Количество муниципальных служащих и лиц, замещающих муниципальные должности на постоянной основе, направленных на профессиональную переподготовку и повышение квалификации (не менее)</t>
  </si>
  <si>
    <t>Количество муниципальных служащих и лиц, замещающих муниципальные должности на постоянной основе, принявших участие в семинарах, тренингах и других формах краткосрочного профессионального обучения (не менее)</t>
  </si>
  <si>
    <t>Доля вакантных должностей муниципальной службы, замещаемых на конкурсной основе (не менее)</t>
  </si>
  <si>
    <t>Доля муниципальных служащих в возрасте до 30 лет, имеющих стаж муниципальной службы более трех лет (не менее)</t>
  </si>
  <si>
    <t>Доля вакантных должностей муниципальной службы, замещаемых на основе назначения из кадрового резерва на муниципальной службе (не менее)</t>
  </si>
  <si>
    <t>Динамика (снижение) нарушений на муниципальной службе, в том числе коррупционной направленности</t>
  </si>
  <si>
    <t>Муниципальная программа  Лямбирского муниципального района " Развитие муниципальной службы в Лямбирском муниципальном районе на 2020-2024 годы"</t>
  </si>
  <si>
    <t>Итого общая степень достижения значения показателей</t>
  </si>
  <si>
    <t>не удается оцентить степень эффективности муниципальной программы</t>
  </si>
  <si>
    <t xml:space="preserve">Муниципальная програма Лямбирского муниципального района "Комплексное развитие сельских территорий Лямбирского муниципального района Республики Мордовия" </t>
  </si>
  <si>
    <t>Муниципальная програма Лямбирского муниципального района "Переселение граждан из аварийного жилищного фонда в  Лямбирском муниципальном районе на 2019-2025гг"</t>
  </si>
  <si>
    <t>Муниципальная программа "Гармонизация межнациональных и межконфессиональных отношений в Лямбирском муниципальном районе Республики Мордовия" на 2015 - 2025 годы</t>
  </si>
  <si>
    <t>Муниципальная программа "Развития сельского хозяйства и регулирования рынков сельскохозяйственной продукции, сырья и продовольствия в Лямбирском мкниципальном районе на 2013-2025 годы".</t>
  </si>
  <si>
    <t xml:space="preserve">Муниципальная программа  Лямбирского муниципального района"Энергосбережение и повышение энергетической эффективности на территории Лямбирского муниципального района на 2016-2024 годы".
</t>
  </si>
  <si>
    <t xml:space="preserve">Муниципальная программа"Развитие автомобильных дорог в Лямбирском  муниципальном районе Республики Мордовия на 
2016 – 2024 годы"
</t>
  </si>
  <si>
    <t xml:space="preserve">Муниципальная программа "Развитие единой дежурно-диспетчерской службы
Лямбирского муниципального района на 2016-2024 годы"
</t>
  </si>
  <si>
    <t>Муниципальная подпрограмма
"Обеспечение жильем молодых семей Лямбирского муниципального района"  на 2018 - 2025 годы
муниципальной  программы Лямбирского муниципального района РМ "Развитие жилищного строительства в Лямбирском муниципальном районе на 2017 -2025 годы"</t>
  </si>
  <si>
    <t xml:space="preserve">Муниципальная программа "Развитие жилищно-коммунальной сферы и повышения качества предоставляемых услуг на территории Лямбирского муниципального района 
республики Мордовия на 2016-2024г."
муниципальной программы Лямбирского муниципального 
района  Республики Мордовия «Развитие жилищного
 строительства в Лямбирском муниципальном районе на 2017 - 2025 годы
</t>
  </si>
  <si>
    <t>Информация по выполнению основных мероприятий за 2021 год</t>
  </si>
  <si>
    <t>Фактическое значение за 2021 г.</t>
  </si>
  <si>
    <t xml:space="preserve">Количество специалистов по технической защите информации органов местного самоуправления, прошедших повышение квалификации – чел </t>
  </si>
  <si>
    <t xml:space="preserve"> эффективная  </t>
  </si>
  <si>
    <t>Число основных мероприятий, запланированных к реализации в 2021 г., единиц</t>
  </si>
  <si>
    <t>Объем финансовых средств, запланированный по программе на                                                                                                                                                                                          2021 г., тыс. рублей</t>
  </si>
  <si>
    <t>Фактически освоенный объем финансирования программы за 2021 г., тыс. рублей</t>
  </si>
  <si>
    <t>Целевое значение на 2021 г.</t>
  </si>
  <si>
    <t>В 2021г. бюджет Лямбирского муниципального района сформирован в "программном формате" и исполнен на 91,3% при плане 95%., в соответствии с Методикой планирования бюджетных ассигнований, в которую ежегодно вносятся поправки. Бюджетные обязательства в 2021г. исполнены на 96,7%, дублирующие расходные обязательства в бюджете района отсутствуют. Прогноз по налоговым и неналоговым доходам бюджета  исполнен на 100,8%.</t>
  </si>
  <si>
    <t>не более 1,34</t>
  </si>
  <si>
    <t>1.Стимулирование обучения и закрепления молодых специалистов в сельскохозяйственном производстве (выполнено)</t>
  </si>
  <si>
    <t>Индекс производства продукции сельского хозяйства в хозяйствах всех категорий (в сопоставимых ценах)</t>
  </si>
  <si>
    <t xml:space="preserve">   краткая характеистика мероприятий:                                                                   1. Сопровождение системы мониторинга состояния межнациональных и межконфессиональных отношений  и раннего предупреждения конфликтов- оказание содействия в в проведении социологического опроса  о состоянии межнациональных отношений в РМ                                              2. Проведение информационной кампании по формированию толерантности                                                                                              3. Совершенствование муниципального управления  в сфере государственной национальной политике                                                                                                          4. оказание поддержки общественным инициативам, направленным на укрепление гражданского единства:проведение культурных,спортивных,молодежных и иных мероприятий                                                                           5.  научно-методическое обеспечение и повышение квалификации служащих   6.Совершенствование системы адаптации и интеграции мигрантов                                                   </t>
  </si>
  <si>
    <t>мясного направления</t>
  </si>
  <si>
    <t>удовлетворительный уровень эффетивности</t>
  </si>
  <si>
    <t>Краткая характеристика выполненных мероприятий:                               1. Актуализация реестра муниципального имущества Лямбирского муниципального района.                                                                  2. Обеспечение государственной регистрации права муниципальной собственности   Лямбирского муниципального района на объекты недвижимого имущества;                                                                                  3. Обеспечение государственной регистрации права муниципальной собственности  Лямбирского муниципального района на земельные участки;                                                                                 4. Передача муниципального имущества в аренду, безвозмездное пользование, закрепление в оперативное управление;                                                                                                                                     5. Проведение проверок сохранности и целевого использования муниципального имущества;                                                                                   6. Защита имущественных прав и интересов  районного муниципального образования;      7.Заключение договора на проведение работ и составление отчетаоб определении рыночной стомости объектов недвижимого имущества Лямбирского муниципального района       8. Заключение договоров по оказанию услуг по проведению аукциона по продаже объектов муниципального имущества Лямбирского муниавльного района                                                                                                                                  9. Проведение кадастровых работ с использованием геодезических инструментов в отношении земельных участков   10. Организация работы по рыночной оценке годовой арендной платы земельных участков, а также рыночной оценке земельных участков                                                                                                                                                                                                                                                                                                                                  11. Организация работы по выбору специализированной организации, осуществляющей деятельность в области проведения торгов на право заключения договоров аренды земельных и участков и продаже земельнтиых участков;                                        12. Проведение кадастровых работ сиспользованием геодезических инструментов в отношении земельных участков для однократного бесплатного предоставления земельных участков в собственность гражданам, имеющим трех и более детей на террритории Лямбирского муниципального района.13.Заключение договоров по оказанию услуг по проведению аукциона по продаже права аренды земельных участков</t>
  </si>
  <si>
    <t>10.Доля детей в возросте от 5 до 18 лет,  использующих сертификаты дополнительного образования в статусе сертификатов персонифицированного финансирования</t>
  </si>
  <si>
    <t xml:space="preserve">Выполнение мероприятий муниципальной программы позволило обеспечить решение поставленных на 2021 год задач и достижение следующих результатов.
По состоянию на 1 января 2022 года в муниципальной системе образования действуют 7 детских садов, 16 общеобразовательных учреждений, 2 учреждения дополнительного образования.
В системе образования работает 665 человек. В рамках текущего финансирования все педагогические и руководящие работники своевременно проходят курсы повышения квалификации. Проведены все запланированные конкурсы профессионального мастерства, число участников которых остается стабильно высоким на протяжении ряда лет.Предприняты действенные меры по решению проблемы доступности дошкольного образования, в том числе для всех детей в возрасте от 3 до 7 лет, стоящих в актуальной очередности. Удалось ликвидировать дефицит мест в дошкольных образовательных учреждениях района и увеличить долю детей в возрасте от 1 до 7 лет, получающих дошкольное образование до 61%. 
Ликвидирована актуальная очередь детей в возрасте от 3-7 лет. Детям данного возраста предоставлены места в дошкольных образовательных учреждениях района. С 1 по 4 класс внедрен ФГОС НОО, с 5 по 9 классы - ФГОС ООО, во всех 10-11 классах внедрен ФГОС СОО,Удельный вес обучающихся по новым федеральным государственным образовательным стандартам составил 100 %.
Большое внимание уделялось развитию системы выявления, развития и поддержки одаренных детей. Созданы условия для работы объединения различной направленности, в которых занимается 2424 учащихся. Доля обучающихся учреждений дополнительного образования, занимающихся в объединениях различной направленности составила 60,4% в общей численности детей в возрасте 5-18 лет. Осуществлен переход на персонифицированное финансирование. За счет средств бюджета Лямбирского муниципального района был обеспечен 442 сертификат  персонифицированного финансирования.
В 16 общеобразовательных учреждениях района организовано горячее питание с охватом 2781 учащихся или 996,8%, среди них 469 малоимущих это 16,8%.В рамках проекта по организации бесплатного горячего питания 1191 ученика начальных классов были  обеспечены бесплатным горячим питанием на сумму 10799,7тыс.руб.В рамках реализации федерального проекта «Современная школа» в 2021 году созданы 2 центра цифрового и гуманитарного профилей «Точка роста" на базе МОУ«Александровская  СОШ», МОУ «Первомайская СОШ». Общая степень достижения значения целевых показателей (индикаторов) программы составила 105,6%. Для достижения цели и задач программы реализованы все основные мероприятия.   Все мероприятия выполнены в установленные сроки. В результате расчетов эффективность реализации муниципальной программы составила – 109,4%, что соответствует эффективности реализации.
В 2022 году реализация мероприятий Программы  позволит создать необходимые условия для реализации долгосрочных стратегических направлений развития отрасли образования Лямбирского муниципального района.
</t>
  </si>
  <si>
    <t>Не запланировано</t>
  </si>
  <si>
    <t xml:space="preserve">Краткая характеристика выполненных мероприятий:                                                                     1) Ремонт автомобильной дороги по ул. Полевая . ул. Строительная  в пос. Звездный Лямбирского муниципального района Республики Мордовия;
2) капитальный ремонт автодороги по ул.Заречная в д. Блохино Лямбирского  района Республики  Мордовия
3) Ремонт участка автомобильной дороги от дома №1 "б"до дома №1 "в"по  ул. Ленина с. Лямбирь 
4)Ремонт автодороги по ул. Красная в с Большая Елховка Лямбирского муниципального района
5)Ремонт автодороги по ул.Новая в с Берсеневка Лямбирского муниципального района
6) Ремонт автодороги от автодороги федерального значения "М-5, подъезд к г.Саранск"до с. Советское Лямбирского муниципального района Республики Мордовия
7) Ремонт автодороги по ул. Октябрьская в д. Малая Елховка Лямбирского муниципального района
8) Ремонт автодороги по ул. Комсомольская  в с Протасово Лямбирского муниципального района
9)Капитальный ремонт автодороги   в с Старая Уда Лямбирского муниципального района
10) Содержание автодорог  Лямбирского муниципального района Республики Мордовия межмуниципального значения
11)Осуществление экспертизы или технического надзора ремонта автомобильных дорог
12) Осуществление экспертизы или технического надзора капитального ремонта автомобильных дорог
13) Проектирование ремонта автомобильных дорог
14) Проектирование капитального ремонта автомобильных дорог строительный контроль
15) Содержание автомобильных дорог Лямбирского муниципального района местного значения (межбюджетные трансферты)
</t>
  </si>
  <si>
    <t xml:space="preserve">
 1) единовременные  денежные выплаты на капитальный ремонт жилых помещений, единственными собственниками которых являются дети-сироты и дети, оставшиеся без попечения родителей
2) оплата взносов на капитальный ремонт;
3) создание специализированного жилищного фонда, предоставление жилых помещений детям-сиротам;
4) реализация государственных полномочий по ведению учета граждан, нуждающихся в улучшении жилищных условий, которые в соответствии с действующим законодательством имеют право на государственную поддержку  в строительстве и приобретении жилья;
5) Строительство водозаборного узла и станции водоочистки в с. Лямбирь
6) разработка проектно-сметной документации на строительство (реконструкцию) инженерных сетей и получение положительного заключения государственной экспертизы 7. Приобретение оборудования и материалов для системы водоснабжения Лямбирского района  8. Ремонт системы отопления. системы ХВС. канализации МБДОУ "Лямбирский детский сад №3"
                                                                                                        </t>
  </si>
  <si>
    <t>удовлетворительный уровень  эффективности</t>
  </si>
  <si>
    <t xml:space="preserve">Краткая характеристика выполненных мероприятий:      1. Республиканские соревнования по легкой атлетике на призы Олимпийского призера, уроженца Лямбирского района Д.Г Нижегородова                                                                                                            
2. Районный этап Республиканских соревнований «Мини-футбол в школу»
3. Районный этап Республиканской спартакиады «Старты надежд»
4. Новогодний турнир по мини-футболу среди бюджетных организаций Лямбирского муниципального района
5. Районный физкультурно-спортивный праздник посвященный Всероссийскому Дню физкультурника  
6. Районный этап Всероссийского дня здоровья «Лыжня России»
7  Рождественский турнир по волейболу среди бюджетных организаций Лямбирского муниципального района
8. Районная легкоатлетическая эстафета посвященная Дню Победы                                                               9. Районные соревнования «Мама, Папа, Я – спортивная семья
10. Районное физкультурно-спортивное мероприятие «А ну-ка парни»                                                     Краткая характеристика невыполненных мероприятий:      В связи с эпидемиалогической обстановкой и ряда запретов на проведение массовых физкультурных мероприятий, были отменены ряд районных соревнований, такие как:1.Открытый турнир по шахматам на призы Администрации Лямбирского муниципального района                                                        
2. Республиканские соревнования по легкой атлетике на призы Администрации Лямбирского муниципального района 
3. Районные соревнования по стрельбе
4. Районные соревнования по баскетболу посвященные памяти Н.Ф. Рыбакова
5. Районные соревнования «Шиповка юных»              6. Турнир по хоккею с шайбой посвященный Всероссийскому Дню защитников Отечества                7. Районные соревнования по настольному теннису
8. Районные соревнования по шашка                               9. Районные соревнования по баскетболу среди юношей  10. Районные соревнования по зимним видам спорта «Быстрая лыжня»
11. Районные соревнования по волейболу среди юношей и девушек
12. Районные соревнования по волейболу на призы Администрации Лямбирского муниципального района 13. Районные соревнования по легкоатлетическому многоборью
14. Районный этап Всероссийского дня бега «Кросс нации»                                                                      15. Республиканский турнир по греко-римской борьбе на призы братьев Халиловых
16. Спартакиада Лямбирского муниципального района среди детей – инвалидов, молодежи с ограниченными возможностями и инвалидов старшей возрастной группы
17. Районные соревнования по греко-римской борьбе
18. Спартакиада сельских поселений Лямбирского муниципального района                                             19. Районные соревнования по футболу на приз клуба «Кожаный мяч»                                                       20. Районные соревнования по мини-футболу среди мужчин посвященные памяти Н.И. Нугаева                  21. Районные соревнования по бегу посвященные памяти Героя социалистического труда А.В. Долганова                                                           </t>
  </si>
  <si>
    <t>Выполнение мероприятий муниципальной программы позволило обеспечить решение поставленных задач на 2021 год. По состоянию на 1 января 2021 года в системе культуры функционирует 5 учреждений культуры и искусства, которые наделены статусом юридического лица:  МАУ "Культурно - спортивный центр "Алмаз",в состав которых входит  16 сельских клубов (филиалов), 3 Детские школы искусств. МБУК "Центральная районная библиотека" и  17 структурных подразделений (библиотек). В 2021 году осложнилась работа в связи с ограничениями в проведении массовых мероприятий связанных со сложной эпидемиологической ситуацией,запланированные мероприятия,фестивали и конкурсы,праздники малых сёл, улиц,прошли в онлайн формате.  Творческие коллективы Лямбирского муниципального района на протяжении многих  лет являются в числе призёров. Ученики детских школ искусств участвуют на различных конкурсах и фестивалях, Пластилиновая ворона ,Конкурс Патриотической песни" Афганское Эхо-" Участники художественной самодеятельности участвуют на Республиканских, Всероссийских, Международных конкурсах и фестивалях. Общее количество проведённых культурно- массовых мероприятий за 2021 год 2751,количество зрителей  и участников посетивших мероприятия 158 202 человек. В районе работают 181 клубное формирование, в которых занимаются 1666 человек. Из них 4 имеют звание «Народный»-это народный ансамбль песни и танца «Умырзая», народный ансамбль «Вспомним,друзья!», народный хор Агрофирмы «Октябрьская», народный ансамбль «Визит» и образцовый детский ансамбль народной песни «колорит» МБУ ДО «Атемарская ДШИ».</t>
  </si>
  <si>
    <r>
      <rPr>
        <b/>
        <sz val="12"/>
        <rFont val="Times New Roman"/>
        <family val="1"/>
        <charset val="204"/>
      </rPr>
      <t xml:space="preserve">Краткая характеристика  мероприятий:                                                                
</t>
    </r>
    <r>
      <rPr>
        <sz val="12"/>
        <rFont val="Times New Roman"/>
        <family val="1"/>
        <charset val="204"/>
      </rPr>
      <t>1. Основная деятельность ЕДДС Лямбирского муниципального района Республики Мордовия</t>
    </r>
  </si>
  <si>
    <t xml:space="preserve">Приложение №2 
к Постановлению Администрации 
Лямбирского муниципального района
от «____» ________2022 года №____
</t>
  </si>
  <si>
    <t>Муниципальная програма Лямбирского муниципального района "Укрепление общественного здоровья"  на 2021-2024 годы</t>
  </si>
  <si>
    <t>Сводный годовой отчет об эффективности реализации  муниципальных программ Лямбирского муниципального района  за 2021 год</t>
  </si>
  <si>
    <t>Розничные продажи алкогольной продукции на душу населения, л/э.</t>
  </si>
  <si>
    <t>Смертность мужчин в возрасте 16-59 лет , на 100 тыс.населения</t>
  </si>
  <si>
    <t>Смертность женщин в  возрасте 16-54 лет, на 100 тыс.населения</t>
  </si>
  <si>
    <t>Количество муниципальных и общественных организаций, взаимодействующих в рамках деятельности муниципальной программы, ед.</t>
  </si>
  <si>
    <t>невозможно просчитать показатель на уровне района , из-за отсутствия статистических данных</t>
  </si>
  <si>
    <t xml:space="preserve">Краткая характеристика мероприятий: 1.Мероприятия по месту  жительства: праздники улиц, дворов,  малых сел
2. «Читающий Лямбирь» - работа  уличных книжных шкафов, расположенных на открытых площадках с.Лямбирь
3.Установка  уличных тренажеров и  спортивных снарядов
4. Реализация мероприятий по повышению безопасности населения на водных объектах
5. Благоустройство общественных и дворовых территорий (парки, скверы, набережные, бульвары)
6. Подготовка и функционирование  мест массового катания на коньках и лыжах, игры в футбол, волейбол                                               7. Организация районных и в коллективах  «Дней здоровья»: проведение спортивно – массовых мероприятий среди населения 
8. « Фестивали ГТО» - выполнение норм  ГТО среди населения района 
9. Физкультурно – спортивные мероприятия,  направленные на  ведение здорового образа
10. Проведение Уроков здоровья для обучающихся  1-11 классов муниципальных общеобразовательных организаций Лямбирского муниципального района                             11.Районная  Спартакиада среди инвалидов
12. Создание здоровьесберегающей и безбарьерной среды для обучающихся и педагогов муниципальных образовательных организаций района 
13. Обеспечение детей, посещающих  дошкольные образовательные организации, полноценным и рациональным питанием с учетом принципов здорового питания
14. Предоставление горячего питания детям с ограниченными возможностями здоровья,  обучающимся в муниципальных общеобразовательных организациях
 15. Ежегодная районная спартакиада «Старты надежд» среди несовершеннолетних, находящихся в социально – опасном положении 
16. Конкурсы, направленные на формирование у учащихся негативного отношения к употреблению наркотиков 
17. Организация и проведение социально – психологического тестирования среди обучающихся 7-11 классов муниципальных общеобразовательных организаций 
18. Республиканские оперативно-профилактические операции и акции: «Полиция и дети»; «Шанс»; «Жизнь без наркотиков»; «Алкоголь-подросток»; «Лидер»
19. Проведение разъяснительной работы с руководителями муниципальных организаций о необходимости своевременного прохождения работниками диспансеризации и профилактических медицинских осмотров  
20. Предоставление объектов, находящиеся в муниципальной собственности района, для проведения мероприятий по мотивированию граждан к ведению здорового образа жизни профилактике заболеваний.
21. Оказание содействия в доставке граждан муниципального района в медицинские организация для проведения обследования и к месту проведения мероприятий по мотивированию граждан к ведению здорового образа жизни и профилактике заболеваний.
22. Мониторинг качества услуг по предоставлению горячего питания обучающимся и воспитанникам муниципальных образовательных организаций
23. Размещение информации, направленной на мотивирование граждан к ведению здорового образа жизни, включая здоровое питание и отказ от вредных привычек, в печатных и электронных  средствах массовой информации
24. Организация общешкольных родительских собраний с рассмотрением  вопросов формирования здорового образа жизни у обучающихся и воспитанников муниципальных образовательных организаций
25. Изготовление, размещение антинаркотической рекламы на уличных щитах, квитанциях оплаты за квартплату и т.д. с указанием номеров «телефонов доверия» служб, решающих проблемы наркомании
26. Обеспечение учреждений образования учебно-методическими пособиями по профилактической работе
27. Распространение средств наглядной агитации (буклетов, памяток и прочих справочно-информационных материалов) по профилактике наркомании для учащихся и различных групп населения 
</t>
  </si>
  <si>
    <t>Муниципальная программа «Цифровая трансформация Лямбирского муниципального района Республики Мордовия на 2020 - 2024 годы»</t>
  </si>
  <si>
    <t xml:space="preserve">Краткая характеристика выполненных мероприятий:  Анализ муниципальной нормативной правовой базы на предмет своевременного устранения выявленных нарушений действующего законодательства
Разработка и реализация нормативных правовых актов, направленных на дальнейшую социальную защиту муниципальных служащих
Разработка и внедрение методик оценки профессиональных, деловых и моральных качеств кадров при проведении конкурсов, аттестации и квалификационных экзаменов с целью повышения профессионального уровня кадров
Совершенствование работы, направленной на приоритетное применение мер по предупреждению и борьбе с коррупцией на муниципальной службе
Участие в ежегодных республиканских конкурсах на звание "Лучший муниципальный служащий Республики Мордовия"
Повышение качества и эффективности муниципальной службы
Проведение аттестации муниципальных служащих
Оказание консультативной, методической и организационной помощи органам местного самоуправления сельских поселений района
Совершенствование механизма формирования, подготовки и использования кадрового резерва для замещения вакантных должностей муниципальной службы
Совершенствование механизма формирования, подготовки и использования муниципального резерва управленческих кадров
Совершенствование средств и методов информирования населения о деятельности органов местного самоуправления
Определение приоритетных направлений программ дополнительного профессионального образования муниципальных служащих и лиц, замещающих муниципальные должности на постоянной основе
Участие в софинансировании дополнительного профессионального образования (профессиональной переподготовки и повышения квалификации) муниципальных служащих и лиц, замещающих муниципальные должности на постоянной основе
Участие в софинансировании проведения обучающих семинаров, тренингов и других форм краткосрочного профессионального обучения муниципальных служащих и лиц, замещающих муниципальные должности на постоянной основе
                     </t>
  </si>
  <si>
    <t xml:space="preserve">Краткая характеристика выполненных мероприятий.   1.Основные организационные мероприятия. 2.Совершенствование деятельности субъектов системы профилактики правонарушений                                                3.Профилактика правонарушений в общественных местах и на  улицах                                                                                       4.Профилактика рецидивной преступности                                                                                       5.Профилактика правонарушений среди лиц,проповедующих экстремизм                                                                                       6.Организация работы по социальному обслуживанию,реабилитации и адаптации                                                                             7.Повышение правовой культуры населения района                                                            8. Профилактика нарушений законодательства о гражданстве 9.Профилактика административных правонарушений.  10 Профилактика безнадзорности и правонарушений несовершеннолетних                                                                                                                                                                            </t>
  </si>
  <si>
    <t>2.Чествование передовиков Агропромышленного комплекса района ( не выполнено)</t>
  </si>
  <si>
    <t>Муниципальная программа "Развитие образования в Лямбирском муниципальном районе на 2016-2025 годы"</t>
  </si>
  <si>
    <t>1.Доля педагогических и управленческих кадров общеобразовательных учреждений, которые пройдут повышение квалификации для работы в соответствии с федеральными государственными образовательными стандартами</t>
  </si>
  <si>
    <t>9.Доля детей в возрасте  от 5до18 лет, получающих дополнительное образование с использованием ертификата дополнительного образования, в общей численнности детей, получающих дополнительное образование за счет бюджетных средств.</t>
  </si>
  <si>
    <t>10. Доля детей в возрасте  от  5 до 18 лет, использующих сертификаты дополнительного образования в статусе сертификатов персонифицированного финансирования.</t>
  </si>
  <si>
    <r>
      <t>Выполнение мероприятий  муниципальной программы позволило обеспечить решение поставленных на 2021 год задач и достижение следующих результатов. По состоянию на 1 января 2022 г. в муниципальной системе образования действуют 7 детских садов, 16 общеобразовательных учреждений, 2 учреждения дополнительного образования. В системе образования работает</t>
    </r>
    <r>
      <rPr>
        <sz val="12"/>
        <color rgb="FFFF0000"/>
        <rFont val="Times New Roman"/>
        <family val="1"/>
        <charset val="204"/>
      </rPr>
      <t xml:space="preserve"> </t>
    </r>
    <r>
      <rPr>
        <sz val="12"/>
        <rFont val="Times New Roman"/>
        <family val="1"/>
        <charset val="204"/>
      </rPr>
      <t>665</t>
    </r>
    <r>
      <rPr>
        <sz val="12"/>
        <color rgb="FFFF0000"/>
        <rFont val="Times New Roman"/>
        <family val="1"/>
        <charset val="204"/>
      </rPr>
      <t xml:space="preserve"> </t>
    </r>
    <r>
      <rPr>
        <sz val="12"/>
        <rFont val="Times New Roman"/>
        <family val="1"/>
        <charset val="204"/>
      </rPr>
      <t xml:space="preserve">человек. В рамках текущего финансирования все педагогические и руководящие работники своевременно проходят курсы повышения квалификации. Проведены все запланированные конкурсы профессионального мастерства, число участников которых остается стабильно высоким  на протяжении ряда лет. Предприняты действенные меры по решению проблемы доступности дошкольного образования, в том числе для всех детей в возрасте от 3 до 7 лет, стоящих в актуальной очередности. Удалось ликвидировать дефицит мест в дошкольных образовательных учреждениях района и увеличить долю детей в возрасте от 1 до 7 лет, получающих дошкольное образование до 61%. Ликвидирована актуальная очередь в возрасте от 3 до 7 лет. Детям данного возраста предоставлены места в дошкольных образовательных учреждениях района. С 1 по 4 класс внедрен ФГОС НОО с  5 по 9 классы - ФГОС ООО, в 10-11 классах  внедрен ФГОС СОО. Удельный вес обучающихся по новым федеральным государственным бразовательным стандартам составил 100 %. Большое внимание уделялось равитию системы выявления , развития и поддержки одаренных детей. Созданы условия для работы  объединений различной направленности , в которых занимается 2424 учащихся. Доля обучающихся учреждений дополнительного образования, занимающихся в объединениях различной направленности составила 60,4 % в общей численности детей от 5-18 лет. Осуществлен переход на персонифицированное финансирование.За счет средств бюджета Лямбирского муниципального района было обеспечено 442 сертификата персонифицированное финансирования . В 16 общеобразовательных учреждениях организовано горячее питание с охватом 2781 учащихся  или 96,8%. среди них 469 малоимущих это 16,8 %. в рамках проекта организации бесплатного горячего питания 1191 ученика начальных классов были обеспечены бесплатным горячим питанием  на сумму 10799,7 тыс. руб. В рамках реализации федерального поекта  "Современная школа" в 2021 году созданы 2 центра  цифрового и гуманитарного профилей "Точка роста" на базе МОУ "Александровская СОШ", МОУ " Первомайская СОШ".. Общая степень достижения достижения значения целевых показателей(индикаторов) программы составила 105,6%. Для достижения цели и задачи программы реализованы  все основные  мероприятия. Все мероприятия выполнены в установленые сроки. .В результате расчетов эффективность реализации муниципальной программы составила- 109, 4%,  что соответствует  эффективности реализации.
                                                                                                                                                   В 2022 году реализация мероприятия Программы позволит создать необходимые условия для реализации долгосрочных стратегических направлений развития отрасли образования Лямбирского муниципального района.
</t>
    </r>
  </si>
  <si>
    <t>высокий уровень эффективности</t>
  </si>
  <si>
    <t xml:space="preserve">не удается оцентить степень эффективности муниципальной программы
</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</si>
</sst>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р_._-;\-* #,##0.00_р_._-;_-* &quot;-&quot;??_р_._-;_-@_-"/>
    <numFmt numFmtId="164" formatCode="_-* #,##0.00\ _₽_-;\-* #,##0.00\ _₽_-;_-* &quot;-&quot;??\ _₽_-;_-@_-"/>
    <numFmt numFmtId="165" formatCode="#,##0.0_ ;\-#,##0.0\ "/>
    <numFmt numFmtId="166" formatCode="0.0"/>
    <numFmt numFmtId="167" formatCode="_(* #,##0.00_);_(* \(#,##0.00\);_(* &quot;-&quot;??_);_(@_)"/>
    <numFmt numFmtId="168" formatCode="_-* #,##0.0_р_._-;\-* #,##0.0_р_._-;_-* &quot;-&quot;?_р_._-;_-@_-"/>
    <numFmt numFmtId="169" formatCode="000000"/>
    <numFmt numFmtId="170" formatCode="_-* #,##0.0\ _₽_-;\-* #,##0.0\ _₽_-;_-* &quot;-&quot;?\ _₽_-;_-@_-"/>
    <numFmt numFmtId="171" formatCode="_-* #,##0.00_р_._-;\-* #,##0.00_р_._-;_-* &quot;-&quot;?_р_._-;_-@_-"/>
    <numFmt numFmtId="172" formatCode="_-* #,##0.0_р_._-;\-* #,##0.0_р_._-;_-* &quot;-&quot;??_р_._-;_-@_-"/>
    <numFmt numFmtId="173" formatCode="0.0_ ;[Red]\-0.0\ "/>
    <numFmt numFmtId="174" formatCode="_(* #,##0.00_);_(* \(#,##0.00\);_(* \-??_);_(@_)"/>
    <numFmt numFmtId="175" formatCode="_-* #,##0.00_р_._-;\-* #,##0.00_р_._-;_-* \-??_р_._-;_-@_-"/>
    <numFmt numFmtId="176" formatCode="0.000"/>
    <numFmt numFmtId="177" formatCode="#,##0.00000_ ;\-#,##0.00000\ "/>
    <numFmt numFmtId="178" formatCode="#,##0.000_ ;\-#,##0.000\ "/>
    <numFmt numFmtId="179" formatCode="#,##0.0000_ ;\-#,##0.0000\ "/>
    <numFmt numFmtId="184" formatCode="_-* #,##0.0\ _₽_-;\-* #,##0.0\ _₽_-;_-* &quot;-&quot;??\ _₽_-;_-@_-"/>
  </numFmts>
  <fonts count="5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sz val="16"/>
      <color indexed="8"/>
      <name val="Calibri"/>
      <family val="2"/>
    </font>
    <font>
      <sz val="12"/>
      <color indexed="8"/>
      <name val="Calibri"/>
      <family val="2"/>
    </font>
    <font>
      <sz val="12"/>
      <color indexed="9"/>
      <name val="Calibri"/>
      <family val="2"/>
    </font>
    <font>
      <sz val="12"/>
      <color indexed="8"/>
      <name val="Calibri"/>
      <family val="2"/>
      <charset val="204"/>
    </font>
    <font>
      <b/>
      <sz val="12"/>
      <color indexed="8"/>
      <name val="Times New Roman"/>
      <family val="1"/>
      <charset val="204"/>
    </font>
    <font>
      <b/>
      <sz val="14"/>
      <color indexed="8"/>
      <name val="Times New Roman"/>
      <family val="1"/>
      <charset val="204"/>
    </font>
    <font>
      <sz val="11"/>
      <color theme="1"/>
      <name val="Calibri"/>
      <family val="2"/>
      <charset val="204"/>
      <scheme val="minor"/>
    </font>
    <font>
      <b/>
      <sz val="12"/>
      <color theme="1"/>
      <name val="Times New Roman"/>
      <family val="1"/>
      <charset val="204"/>
    </font>
    <font>
      <sz val="12"/>
      <color theme="1"/>
      <name val="Times New Roman"/>
      <family val="1"/>
      <charset val="204"/>
    </font>
    <font>
      <sz val="14"/>
      <color theme="1"/>
      <name val="Times New Roman"/>
      <family val="1"/>
      <charset val="204"/>
    </font>
    <font>
      <sz val="12"/>
      <color rgb="FF000000"/>
      <name val="Times New Roman"/>
      <family val="1"/>
      <charset val="204"/>
    </font>
    <font>
      <b/>
      <sz val="12"/>
      <color rgb="FF000000"/>
      <name val="Times New Roman"/>
      <family val="1"/>
      <charset val="204"/>
    </font>
    <font>
      <sz val="12"/>
      <color rgb="FF000000"/>
      <name val="Calibri"/>
      <family val="2"/>
      <charset val="204"/>
    </font>
    <font>
      <sz val="12"/>
      <color theme="1"/>
      <name val="Calibri"/>
      <family val="2"/>
      <scheme val="minor"/>
    </font>
    <font>
      <b/>
      <sz val="14"/>
      <color indexed="8"/>
      <name val="Calibri"/>
      <family val="2"/>
      <charset val="204"/>
    </font>
    <font>
      <sz val="11"/>
      <color theme="1"/>
      <name val="Calibri"/>
      <family val="2"/>
      <scheme val="minor"/>
    </font>
    <font>
      <b/>
      <sz val="12"/>
      <color indexed="8"/>
      <name val="Calibri"/>
      <family val="2"/>
      <charset val="204"/>
    </font>
    <font>
      <b/>
      <sz val="12"/>
      <color theme="1"/>
      <name val="Calibri"/>
      <family val="2"/>
      <scheme val="minor"/>
    </font>
    <font>
      <sz val="12"/>
      <name val="Calibri"/>
      <family val="2"/>
      <scheme val="minor"/>
    </font>
    <font>
      <sz val="12"/>
      <color rgb="FF2D2D2D"/>
      <name val="Times New Roman"/>
      <family val="1"/>
      <charset val="204"/>
    </font>
    <font>
      <sz val="12"/>
      <color theme="1"/>
      <name val="Calibri"/>
      <family val="2"/>
      <charset val="204"/>
      <scheme val="minor"/>
    </font>
    <font>
      <b/>
      <sz val="14"/>
      <color theme="1"/>
      <name val="Calibri"/>
      <family val="2"/>
      <scheme val="minor"/>
    </font>
    <font>
      <b/>
      <sz val="14"/>
      <color indexed="8"/>
      <name val="Calibri"/>
      <family val="2"/>
    </font>
    <font>
      <b/>
      <sz val="12"/>
      <color indexed="8"/>
      <name val="Calibri"/>
      <family val="2"/>
    </font>
    <font>
      <b/>
      <sz val="12"/>
      <color rgb="FF000000"/>
      <name val="Calibri"/>
      <family val="2"/>
      <charset val="204"/>
    </font>
    <font>
      <b/>
      <sz val="16"/>
      <color indexed="8"/>
      <name val="Times New Roman"/>
      <family val="1"/>
      <charset val="204"/>
    </font>
    <font>
      <sz val="11"/>
      <color rgb="FF000000"/>
      <name val="Calibri"/>
      <family val="2"/>
    </font>
    <font>
      <sz val="11"/>
      <color rgb="FF000000"/>
      <name val="Calibri"/>
      <family val="2"/>
      <charset val="204"/>
    </font>
    <font>
      <b/>
      <sz val="12"/>
      <color theme="1"/>
      <name val="Calibri"/>
      <family val="2"/>
      <charset val="204"/>
      <scheme val="minor"/>
    </font>
    <font>
      <b/>
      <sz val="11"/>
      <color theme="1"/>
      <name val="Times New Roman"/>
      <family val="1"/>
      <charset val="204"/>
    </font>
    <font>
      <b/>
      <sz val="11"/>
      <color rgb="FF000000"/>
      <name val="Times New Roman"/>
      <family val="1"/>
      <charset val="204"/>
    </font>
    <font>
      <sz val="12"/>
      <color rgb="FF22272F"/>
      <name val="Times New Roman"/>
      <family val="1"/>
      <charset val="204"/>
    </font>
    <font>
      <sz val="9"/>
      <color indexed="8"/>
      <name val="Calibri"/>
      <family val="2"/>
      <charset val="204"/>
    </font>
    <font>
      <sz val="10"/>
      <color indexed="8"/>
      <name val="Calibri"/>
      <family val="2"/>
      <charset val="204"/>
    </font>
    <font>
      <sz val="10"/>
      <color theme="1"/>
      <name val="Times New Roman"/>
      <family val="1"/>
      <charset val="204"/>
    </font>
    <font>
      <sz val="12"/>
      <color rgb="FFFF0000"/>
      <name val="Times New Roman"/>
      <family val="1"/>
      <charset val="204"/>
    </font>
    <font>
      <b/>
      <sz val="14"/>
      <name val="Times New Roman"/>
      <family val="1"/>
      <charset val="204"/>
    </font>
    <font>
      <b/>
      <sz val="14"/>
      <color theme="1"/>
      <name val="Times New Roman"/>
      <family val="1"/>
      <charset val="204"/>
    </font>
  </fonts>
  <fills count="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
      <patternFill patternType="solid">
        <fgColor rgb="FFFFFFFF"/>
        <bgColor rgb="FFFFFFCC"/>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s>
  <cellStyleXfs count="517">
    <xf numFmtId="0" fontId="0" fillId="0" borderId="0"/>
    <xf numFmtId="0" fontId="1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 fillId="0" borderId="0"/>
    <xf numFmtId="0" fontId="1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11" fillId="0" borderId="0" applyFont="0" applyFill="0" applyBorder="0" applyAlignment="0" applyProtection="0"/>
    <xf numFmtId="43" fontId="7"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164" fontId="3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2" fillId="0" borderId="0" applyBorder="0" applyAlignment="0" applyProtection="0"/>
    <xf numFmtId="9" fontId="42" fillId="0" borderId="0" applyBorder="0" applyAlignment="0" applyProtection="0"/>
    <xf numFmtId="9" fontId="42" fillId="0" borderId="0" applyBorder="0" applyAlignment="0" applyProtection="0"/>
    <xf numFmtId="9" fontId="42" fillId="0" borderId="0" applyBorder="0" applyAlignment="0" applyProtection="0"/>
    <xf numFmtId="174" fontId="42" fillId="0" borderId="0" applyBorder="0" applyAlignment="0" applyProtection="0"/>
    <xf numFmtId="175" fontId="42" fillId="0" borderId="0" applyBorder="0" applyAlignment="0" applyProtection="0"/>
    <xf numFmtId="174" fontId="42" fillId="0" borderId="0" applyBorder="0" applyAlignment="0" applyProtection="0"/>
    <xf numFmtId="174" fontId="42" fillId="0" borderId="0" applyBorder="0" applyAlignment="0" applyProtection="0"/>
    <xf numFmtId="175" fontId="42" fillId="0" borderId="0" applyBorder="0" applyAlignment="0" applyProtection="0"/>
    <xf numFmtId="175" fontId="42" fillId="0" borderId="0" applyBorder="0" applyAlignment="0" applyProtection="0"/>
    <xf numFmtId="175" fontId="42" fillId="0" borderId="0" applyBorder="0" applyAlignment="0" applyProtection="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733">
    <xf numFmtId="0" fontId="0" fillId="0" borderId="0" xfId="0"/>
    <xf numFmtId="0" fontId="22" fillId="0" borderId="0" xfId="2"/>
    <xf numFmtId="0" fontId="4" fillId="2" borderId="1" xfId="2" applyFont="1" applyFill="1" applyBorder="1" applyAlignment="1">
      <alignment horizontal="center" vertical="center" wrapText="1"/>
    </xf>
    <xf numFmtId="0" fontId="6" fillId="3" borderId="2" xfId="2" applyFont="1" applyFill="1" applyBorder="1" applyAlignment="1">
      <alignment horizontal="center" vertical="center" textRotation="90" wrapText="1"/>
    </xf>
    <xf numFmtId="165" fontId="6" fillId="4" borderId="2" xfId="106" applyNumberFormat="1" applyFont="1" applyFill="1" applyBorder="1" applyAlignment="1">
      <alignment horizontal="center" vertical="center"/>
    </xf>
    <xf numFmtId="166" fontId="6" fillId="4" borderId="2" xfId="106" applyNumberFormat="1" applyFont="1" applyFill="1" applyBorder="1" applyAlignment="1">
      <alignment horizontal="center" vertical="center" wrapText="1"/>
    </xf>
    <xf numFmtId="2" fontId="6" fillId="4" borderId="2" xfId="106" applyNumberFormat="1" applyFont="1" applyFill="1" applyBorder="1" applyAlignment="1">
      <alignment horizontal="center" vertical="center"/>
    </xf>
    <xf numFmtId="16" fontId="5" fillId="3" borderId="2" xfId="2" applyNumberFormat="1" applyFont="1" applyFill="1" applyBorder="1" applyAlignment="1">
      <alignment horizontal="center" vertical="center" textRotation="90" wrapText="1"/>
    </xf>
    <xf numFmtId="165" fontId="5" fillId="3" borderId="2" xfId="106" applyNumberFormat="1" applyFont="1" applyFill="1" applyBorder="1" applyAlignment="1">
      <alignment horizontal="center" vertical="center" wrapText="1"/>
    </xf>
    <xf numFmtId="165" fontId="5" fillId="0" borderId="2" xfId="106" applyNumberFormat="1" applyFont="1" applyBorder="1" applyAlignment="1">
      <alignment horizontal="center" vertical="center" wrapText="1"/>
    </xf>
    <xf numFmtId="166" fontId="6" fillId="3" borderId="2" xfId="106" applyNumberFormat="1" applyFont="1" applyFill="1" applyBorder="1" applyAlignment="1">
      <alignment horizontal="center" vertical="center" wrapText="1"/>
    </xf>
    <xf numFmtId="2" fontId="6" fillId="3" borderId="2" xfId="106" applyNumberFormat="1" applyFont="1" applyFill="1" applyBorder="1" applyAlignment="1">
      <alignment horizontal="center" vertical="center"/>
    </xf>
    <xf numFmtId="165" fontId="5" fillId="0" borderId="2" xfId="106" applyNumberFormat="1" applyFont="1" applyBorder="1" applyAlignment="1">
      <alignment horizontal="center" vertical="center"/>
    </xf>
    <xf numFmtId="2" fontId="5" fillId="3" borderId="2" xfId="106" applyNumberFormat="1" applyFont="1" applyFill="1" applyBorder="1" applyAlignment="1">
      <alignment horizontal="center" vertical="center"/>
    </xf>
    <xf numFmtId="0" fontId="5" fillId="3" borderId="2" xfId="2" applyFont="1" applyFill="1" applyBorder="1" applyAlignment="1">
      <alignment horizontal="center" vertical="center" textRotation="90" wrapText="1"/>
    </xf>
    <xf numFmtId="0" fontId="4" fillId="0" borderId="3" xfId="2" applyFont="1" applyBorder="1" applyAlignment="1">
      <alignment horizontal="center" vertical="center" wrapText="1"/>
    </xf>
    <xf numFmtId="2" fontId="6" fillId="3" borderId="3" xfId="106" applyNumberFormat="1" applyFont="1" applyFill="1" applyBorder="1" applyAlignment="1">
      <alignment horizontal="center" vertical="center"/>
    </xf>
    <xf numFmtId="2" fontId="6" fillId="3" borderId="4" xfId="106" applyNumberFormat="1" applyFont="1" applyFill="1" applyBorder="1" applyAlignment="1">
      <alignment horizontal="center" vertical="center"/>
    </xf>
    <xf numFmtId="49" fontId="4" fillId="2" borderId="1" xfId="2" applyNumberFormat="1" applyFont="1" applyFill="1" applyBorder="1" applyAlignment="1">
      <alignment horizontal="center" vertical="center" wrapText="1"/>
    </xf>
    <xf numFmtId="0" fontId="13" fillId="0" borderId="0" xfId="0" applyFont="1" applyAlignment="1">
      <alignment vertical="top"/>
    </xf>
    <xf numFmtId="0" fontId="13" fillId="0" borderId="0" xfId="0" applyFont="1" applyAlignment="1">
      <alignment vertical="center"/>
    </xf>
    <xf numFmtId="2" fontId="6" fillId="3" borderId="1" xfId="106" applyNumberFormat="1" applyFont="1" applyFill="1" applyBorder="1" applyAlignment="1">
      <alignment horizontal="center" vertical="center"/>
    </xf>
    <xf numFmtId="0" fontId="5" fillId="3" borderId="3" xfId="2" applyFont="1" applyFill="1" applyBorder="1" applyAlignment="1">
      <alignment horizontal="center" vertical="center"/>
    </xf>
    <xf numFmtId="0" fontId="14" fillId="0" borderId="0" xfId="0" applyFont="1"/>
    <xf numFmtId="0" fontId="4" fillId="0" borderId="1" xfId="2" applyFont="1" applyBorder="1" applyAlignment="1">
      <alignment horizontal="center" vertical="center" wrapText="1"/>
    </xf>
    <xf numFmtId="0" fontId="4" fillId="0" borderId="4" xfId="2" applyFont="1" applyBorder="1" applyAlignment="1">
      <alignment horizontal="center" vertical="center" wrapText="1"/>
    </xf>
    <xf numFmtId="0" fontId="4" fillId="2" borderId="2" xfId="57" applyFont="1" applyFill="1" applyBorder="1" applyAlignment="1">
      <alignment horizontal="center" vertical="center" wrapText="1"/>
    </xf>
    <xf numFmtId="168" fontId="16" fillId="0" borderId="0" xfId="0" applyNumberFormat="1" applyFont="1"/>
    <xf numFmtId="0" fontId="16" fillId="0" borderId="0" xfId="0" applyFont="1"/>
    <xf numFmtId="0" fontId="17" fillId="0" borderId="0" xfId="0" applyFont="1"/>
    <xf numFmtId="0" fontId="18" fillId="0" borderId="0" xfId="0" applyFont="1"/>
    <xf numFmtId="0" fontId="19" fillId="0" borderId="0" xfId="2" applyFont="1"/>
    <xf numFmtId="0" fontId="18" fillId="0" borderId="0" xfId="2" applyFont="1"/>
    <xf numFmtId="0" fontId="4" fillId="2" borderId="5" xfId="57" applyFont="1" applyFill="1" applyBorder="1" applyAlignment="1">
      <alignment horizontal="center" vertical="center" wrapText="1"/>
    </xf>
    <xf numFmtId="0" fontId="4" fillId="2" borderId="0" xfId="57" applyFont="1" applyFill="1" applyBorder="1" applyAlignment="1">
      <alignment horizontal="center" vertical="center" wrapText="1"/>
    </xf>
    <xf numFmtId="0" fontId="4" fillId="0" borderId="0" xfId="57" applyFont="1" applyFill="1" applyBorder="1" applyAlignment="1">
      <alignment horizontal="center" vertical="center" wrapText="1"/>
    </xf>
    <xf numFmtId="0" fontId="4" fillId="0" borderId="2" xfId="57" applyFont="1" applyFill="1" applyBorder="1" applyAlignment="1">
      <alignment horizontal="center" vertical="center" wrapText="1"/>
    </xf>
    <xf numFmtId="0" fontId="5" fillId="0" borderId="2" xfId="57" applyFont="1" applyFill="1" applyBorder="1" applyAlignment="1">
      <alignment horizontal="center" vertical="center" wrapText="1"/>
    </xf>
    <xf numFmtId="0" fontId="13" fillId="0" borderId="2" xfId="57" applyFont="1" applyFill="1" applyBorder="1" applyAlignment="1">
      <alignment horizontal="center" vertical="center" wrapText="1"/>
    </xf>
    <xf numFmtId="0" fontId="5" fillId="0" borderId="2" xfId="2" applyFont="1" applyFill="1" applyBorder="1" applyAlignment="1">
      <alignment horizontal="center" vertical="center" wrapText="1"/>
    </xf>
    <xf numFmtId="168" fontId="6" fillId="0" borderId="2" xfId="106" applyNumberFormat="1" applyFont="1" applyFill="1" applyBorder="1" applyAlignment="1">
      <alignment horizontal="center" vertical="center" wrapText="1"/>
    </xf>
    <xf numFmtId="0" fontId="6" fillId="0" borderId="2" xfId="106" applyNumberFormat="1" applyFont="1" applyFill="1" applyBorder="1" applyAlignment="1">
      <alignment horizontal="center" vertical="center" wrapText="1"/>
    </xf>
    <xf numFmtId="0" fontId="6" fillId="0" borderId="2" xfId="2" applyFont="1" applyFill="1" applyBorder="1" applyAlignment="1">
      <alignment horizontal="center" vertical="center" textRotation="90" wrapText="1"/>
    </xf>
    <xf numFmtId="0" fontId="23" fillId="0" borderId="2" xfId="0" applyFont="1" applyBorder="1" applyAlignment="1">
      <alignment horizontal="center" vertical="center"/>
    </xf>
    <xf numFmtId="166" fontId="6" fillId="0" borderId="2" xfId="106" applyNumberFormat="1" applyFont="1" applyFill="1" applyBorder="1" applyAlignment="1">
      <alignment horizontal="center" vertical="center" wrapText="1"/>
    </xf>
    <xf numFmtId="168" fontId="4" fillId="0" borderId="2" xfId="2" applyNumberFormat="1" applyFont="1" applyFill="1" applyBorder="1" applyAlignment="1">
      <alignment horizontal="center" vertical="center" wrapText="1"/>
    </xf>
    <xf numFmtId="0" fontId="5" fillId="0" borderId="2" xfId="2" applyFont="1" applyFill="1" applyBorder="1" applyAlignment="1">
      <alignment horizontal="center" vertical="center" textRotation="90" wrapText="1"/>
    </xf>
    <xf numFmtId="0" fontId="0" fillId="0" borderId="2" xfId="0" applyFill="1" applyBorder="1" applyAlignment="1">
      <alignment horizontal="center" vertical="center"/>
    </xf>
    <xf numFmtId="166" fontId="19" fillId="0" borderId="2" xfId="2" applyNumberFormat="1" applyFont="1" applyFill="1" applyBorder="1" applyAlignment="1">
      <alignment horizontal="center" vertical="center"/>
    </xf>
    <xf numFmtId="166" fontId="5" fillId="0" borderId="2" xfId="2" applyNumberFormat="1" applyFont="1" applyFill="1" applyBorder="1" applyAlignment="1">
      <alignment horizontal="center" vertical="center" wrapText="1"/>
    </xf>
    <xf numFmtId="0" fontId="4" fillId="0" borderId="2" xfId="2" applyNumberFormat="1" applyFont="1" applyFill="1" applyBorder="1" applyAlignment="1">
      <alignment horizontal="left" vertical="center" wrapText="1"/>
    </xf>
    <xf numFmtId="0" fontId="4" fillId="0" borderId="2" xfId="2" applyNumberFormat="1" applyFont="1" applyFill="1" applyBorder="1" applyAlignment="1">
      <alignment horizontal="left" vertical="top" wrapText="1"/>
    </xf>
    <xf numFmtId="165" fontId="6" fillId="0" borderId="2" xfId="106" applyNumberFormat="1" applyFont="1" applyFill="1" applyBorder="1" applyAlignment="1">
      <alignment horizontal="center" vertical="center" wrapText="1"/>
    </xf>
    <xf numFmtId="0" fontId="4" fillId="0" borderId="2" xfId="2" applyFont="1" applyFill="1" applyBorder="1" applyAlignment="1">
      <alignment horizontal="center" vertical="center" wrapText="1"/>
    </xf>
    <xf numFmtId="166" fontId="28" fillId="0" borderId="2" xfId="2" applyNumberFormat="1" applyFont="1" applyBorder="1" applyAlignment="1">
      <alignment horizontal="center" vertical="center"/>
    </xf>
    <xf numFmtId="0" fontId="26" fillId="0" borderId="2" xfId="0" applyFont="1" applyFill="1" applyBorder="1" applyAlignment="1">
      <alignment horizontal="left" vertical="center" wrapText="1"/>
    </xf>
    <xf numFmtId="166" fontId="4" fillId="0" borderId="2" xfId="2" applyNumberFormat="1" applyFont="1" applyFill="1" applyBorder="1" applyAlignment="1">
      <alignment horizontal="center" vertical="center" wrapText="1"/>
    </xf>
    <xf numFmtId="166" fontId="4" fillId="0" borderId="2" xfId="57" applyNumberFormat="1" applyFont="1" applyFill="1" applyBorder="1" applyAlignment="1">
      <alignment horizontal="center" vertical="center" wrapText="1"/>
    </xf>
    <xf numFmtId="0" fontId="5" fillId="0" borderId="2" xfId="106" applyNumberFormat="1" applyFont="1" applyFill="1" applyBorder="1" applyAlignment="1">
      <alignment horizontal="center" vertical="center" wrapText="1"/>
    </xf>
    <xf numFmtId="0" fontId="24" fillId="0" borderId="2" xfId="0" applyFont="1" applyBorder="1" applyAlignment="1">
      <alignment horizontal="center" vertical="center"/>
    </xf>
    <xf numFmtId="49" fontId="5" fillId="0" borderId="2" xfId="106" applyNumberFormat="1" applyFont="1" applyFill="1" applyBorder="1" applyAlignment="1">
      <alignment horizontal="center" vertical="center" wrapText="1"/>
    </xf>
    <xf numFmtId="168" fontId="4" fillId="0" borderId="2" xfId="2" applyNumberFormat="1" applyFont="1" applyFill="1" applyBorder="1" applyAlignment="1">
      <alignment vertical="center" wrapText="1"/>
    </xf>
    <xf numFmtId="168" fontId="5" fillId="0" borderId="2" xfId="106" applyNumberFormat="1" applyFont="1" applyFill="1" applyBorder="1" applyAlignment="1">
      <alignment vertical="center" wrapText="1"/>
    </xf>
    <xf numFmtId="168" fontId="6" fillId="0" borderId="2" xfId="106" applyNumberFormat="1" applyFont="1" applyFill="1" applyBorder="1" applyAlignment="1">
      <alignment vertical="center" wrapText="1"/>
    </xf>
    <xf numFmtId="0" fontId="24" fillId="0" borderId="2" xfId="0" applyFont="1" applyFill="1" applyBorder="1" applyAlignment="1">
      <alignment horizontal="justify" vertical="top" wrapText="1"/>
    </xf>
    <xf numFmtId="0" fontId="29" fillId="0" borderId="2" xfId="0" applyFont="1" applyFill="1" applyBorder="1" applyAlignment="1">
      <alignment horizontal="center" vertical="center" wrapText="1"/>
    </xf>
    <xf numFmtId="166" fontId="5" fillId="0" borderId="2" xfId="106" applyNumberFormat="1" applyFont="1" applyFill="1" applyBorder="1" applyAlignment="1">
      <alignment horizontal="center" vertical="center" wrapText="1"/>
    </xf>
    <xf numFmtId="0" fontId="29" fillId="0" borderId="2" xfId="0" applyFont="1" applyFill="1" applyBorder="1" applyAlignment="1">
      <alignment horizontal="left" vertical="center" wrapText="1"/>
    </xf>
    <xf numFmtId="168" fontId="5" fillId="0" borderId="2" xfId="106" applyNumberFormat="1" applyFont="1" applyFill="1" applyBorder="1" applyAlignment="1">
      <alignment horizontal="center" vertical="center" wrapText="1"/>
    </xf>
    <xf numFmtId="166" fontId="19" fillId="0" borderId="2" xfId="2" applyNumberFormat="1" applyFont="1" applyFill="1" applyBorder="1" applyAlignment="1">
      <alignment horizontal="center" vertical="center" wrapText="1"/>
    </xf>
    <xf numFmtId="0" fontId="19" fillId="0" borderId="2" xfId="2" applyFont="1" applyFill="1" applyBorder="1" applyAlignment="1">
      <alignment horizontal="center" vertical="center" wrapText="1"/>
    </xf>
    <xf numFmtId="0" fontId="24" fillId="0" borderId="2" xfId="0" applyFont="1" applyFill="1" applyBorder="1" applyAlignment="1">
      <alignment horizontal="center" vertical="center"/>
    </xf>
    <xf numFmtId="171" fontId="5" fillId="0" borderId="2" xfId="106" applyNumberFormat="1" applyFont="1" applyFill="1" applyBorder="1" applyAlignment="1">
      <alignment horizontal="center" vertical="center" wrapText="1"/>
    </xf>
    <xf numFmtId="0" fontId="35" fillId="0" borderId="2" xfId="0" applyFont="1" applyBorder="1" applyAlignment="1">
      <alignment horizontal="left" vertical="center" wrapText="1"/>
    </xf>
    <xf numFmtId="0" fontId="5" fillId="0" borderId="2" xfId="0" applyFont="1" applyBorder="1" applyAlignment="1">
      <alignment horizontal="center" vertical="center" wrapText="1"/>
    </xf>
    <xf numFmtId="0" fontId="25" fillId="0" borderId="2" xfId="0" applyFont="1" applyBorder="1" applyAlignment="1">
      <alignment horizontal="center" vertical="center"/>
    </xf>
    <xf numFmtId="0" fontId="38" fillId="0" borderId="0" xfId="0" applyFont="1"/>
    <xf numFmtId="0" fontId="38" fillId="0" borderId="0" xfId="0" applyFont="1" applyAlignment="1">
      <alignment vertical="center"/>
    </xf>
    <xf numFmtId="0" fontId="39" fillId="0" borderId="0" xfId="0" applyFont="1" applyAlignment="1">
      <alignment vertical="center"/>
    </xf>
    <xf numFmtId="0" fontId="37" fillId="0" borderId="0" xfId="0" applyFont="1"/>
    <xf numFmtId="16" fontId="6" fillId="0" borderId="2" xfId="2" applyNumberFormat="1" applyFont="1" applyFill="1" applyBorder="1" applyAlignment="1">
      <alignment horizontal="center" vertical="center" textRotation="90" wrapText="1"/>
    </xf>
    <xf numFmtId="166" fontId="5" fillId="0" borderId="2" xfId="2" applyNumberFormat="1" applyFont="1" applyBorder="1" applyAlignment="1">
      <alignment horizontal="center" vertical="center" wrapText="1"/>
    </xf>
    <xf numFmtId="0" fontId="0" fillId="0" borderId="3" xfId="0" applyBorder="1" applyAlignment="1"/>
    <xf numFmtId="0" fontId="19" fillId="0" borderId="2" xfId="2" applyFont="1" applyFill="1" applyBorder="1" applyAlignment="1">
      <alignment horizontal="center" vertical="center"/>
    </xf>
    <xf numFmtId="0" fontId="24" fillId="0" borderId="2" xfId="0" applyFont="1" applyBorder="1" applyAlignment="1">
      <alignment horizontal="left" vertical="center" wrapText="1"/>
    </xf>
    <xf numFmtId="0" fontId="24" fillId="0" borderId="2" xfId="0" applyFont="1" applyBorder="1" applyAlignment="1">
      <alignment horizontal="center" vertical="center" wrapText="1"/>
    </xf>
    <xf numFmtId="166" fontId="32" fillId="0" borderId="2" xfId="2" applyNumberFormat="1" applyFont="1" applyFill="1" applyBorder="1" applyAlignment="1">
      <alignment horizontal="center" vertical="center"/>
    </xf>
    <xf numFmtId="0" fontId="29" fillId="0" borderId="2" xfId="0" applyFont="1" applyFill="1" applyBorder="1" applyAlignment="1">
      <alignment horizontal="center" vertical="center"/>
    </xf>
    <xf numFmtId="166" fontId="29" fillId="0" borderId="2" xfId="0" applyNumberFormat="1" applyFont="1" applyFill="1" applyBorder="1" applyAlignment="1">
      <alignment horizontal="center" vertical="center"/>
    </xf>
    <xf numFmtId="16" fontId="5" fillId="0" borderId="2" xfId="2" applyNumberFormat="1" applyFont="1" applyFill="1" applyBorder="1" applyAlignment="1">
      <alignment horizontal="center" vertical="center" textRotation="90" wrapText="1"/>
    </xf>
    <xf numFmtId="0" fontId="5" fillId="0" borderId="2" xfId="106" applyNumberFormat="1" applyFont="1" applyFill="1" applyBorder="1" applyAlignment="1">
      <alignment horizontal="left" vertical="center" wrapText="1"/>
    </xf>
    <xf numFmtId="0" fontId="26" fillId="0" borderId="2" xfId="0" applyFont="1" applyBorder="1" applyAlignment="1">
      <alignment horizontal="left" vertical="center" wrapText="1"/>
    </xf>
    <xf numFmtId="0" fontId="24" fillId="0" borderId="2" xfId="0" applyFont="1" applyBorder="1" applyAlignment="1">
      <alignment vertical="center" wrapText="1"/>
    </xf>
    <xf numFmtId="166" fontId="30" fillId="0" borderId="3" xfId="2" applyNumberFormat="1" applyFont="1" applyFill="1" applyBorder="1" applyAlignment="1">
      <alignment vertical="center"/>
    </xf>
    <xf numFmtId="0" fontId="6" fillId="0" borderId="5" xfId="2" applyFont="1" applyFill="1" applyBorder="1" applyAlignment="1">
      <alignment horizontal="center" vertical="center" textRotation="90" wrapText="1"/>
    </xf>
    <xf numFmtId="16" fontId="5" fillId="0" borderId="5" xfId="2" applyNumberFormat="1" applyFont="1" applyFill="1" applyBorder="1" applyAlignment="1">
      <alignment horizontal="center" vertical="center" textRotation="90" wrapText="1"/>
    </xf>
    <xf numFmtId="0" fontId="6" fillId="0" borderId="9" xfId="106" applyNumberFormat="1"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2" xfId="0" applyFont="1" applyBorder="1" applyAlignment="1">
      <alignment horizontal="left" vertical="center" wrapText="1"/>
    </xf>
    <xf numFmtId="0" fontId="20" fillId="0" borderId="1" xfId="57" applyFont="1" applyFill="1" applyBorder="1" applyAlignment="1">
      <alignment horizontal="center" vertical="center" wrapText="1"/>
    </xf>
    <xf numFmtId="0" fontId="21" fillId="0" borderId="1" xfId="57" applyFont="1" applyFill="1" applyBorder="1" applyAlignment="1">
      <alignment horizontal="center" vertical="center" wrapText="1"/>
    </xf>
    <xf numFmtId="0" fontId="4" fillId="0" borderId="1" xfId="57" applyFont="1" applyFill="1" applyBorder="1" applyAlignment="1">
      <alignment horizontal="center" vertical="center" wrapText="1"/>
    </xf>
    <xf numFmtId="0" fontId="6" fillId="0" borderId="28" xfId="106" applyNumberFormat="1" applyFont="1" applyFill="1" applyBorder="1" applyAlignment="1">
      <alignment horizontal="center" vertical="center" wrapText="1"/>
    </xf>
    <xf numFmtId="0" fontId="6" fillId="0" borderId="29" xfId="2" applyFont="1" applyFill="1" applyBorder="1" applyAlignment="1">
      <alignment horizontal="center" vertical="center" textRotation="90" wrapText="1"/>
    </xf>
    <xf numFmtId="168" fontId="4" fillId="0" borderId="28" xfId="2" applyNumberFormat="1" applyFont="1" applyFill="1" applyBorder="1" applyAlignment="1">
      <alignment horizontal="center" vertical="center" wrapText="1"/>
    </xf>
    <xf numFmtId="168" fontId="6" fillId="0" borderId="28" xfId="106" applyNumberFormat="1" applyFont="1" applyFill="1" applyBorder="1" applyAlignment="1">
      <alignment horizontal="center" vertical="center" wrapText="1"/>
    </xf>
    <xf numFmtId="166" fontId="6" fillId="0" borderId="30" xfId="106" applyNumberFormat="1" applyFont="1" applyFill="1" applyBorder="1" applyAlignment="1">
      <alignment horizontal="center" vertical="center" wrapText="1"/>
    </xf>
    <xf numFmtId="169" fontId="5" fillId="0" borderId="28" xfId="0" applyNumberFormat="1" applyFont="1" applyBorder="1" applyAlignment="1">
      <alignment horizontal="left" vertical="center" wrapText="1"/>
    </xf>
    <xf numFmtId="0" fontId="5" fillId="0" borderId="29" xfId="2" applyFont="1" applyFill="1" applyBorder="1" applyAlignment="1">
      <alignment horizontal="center" vertical="center" wrapText="1"/>
    </xf>
    <xf numFmtId="0" fontId="0" fillId="0" borderId="2" xfId="0" applyFill="1" applyBorder="1" applyAlignment="1"/>
    <xf numFmtId="0" fontId="4" fillId="0" borderId="28" xfId="2" applyFont="1" applyFill="1" applyBorder="1" applyAlignment="1">
      <alignment horizontal="center" vertical="center" wrapText="1"/>
    </xf>
    <xf numFmtId="0" fontId="6" fillId="0" borderId="0" xfId="106" applyNumberFormat="1" applyFont="1" applyFill="1" applyBorder="1" applyAlignment="1">
      <alignment horizontal="center" vertical="center" wrapText="1"/>
    </xf>
    <xf numFmtId="168" fontId="6" fillId="0" borderId="9" xfId="106" applyNumberFormat="1" applyFont="1" applyFill="1" applyBorder="1" applyAlignment="1">
      <alignment horizontal="center" vertical="center" wrapText="1"/>
    </xf>
    <xf numFmtId="0" fontId="5" fillId="0" borderId="5" xfId="2" applyFont="1" applyFill="1" applyBorder="1" applyAlignment="1">
      <alignment horizontal="center" vertical="center" textRotation="90" wrapText="1"/>
    </xf>
    <xf numFmtId="166" fontId="6" fillId="0" borderId="21" xfId="2" applyNumberFormat="1" applyFont="1" applyFill="1" applyBorder="1" applyAlignment="1">
      <alignment horizontal="center" vertical="center" wrapText="1"/>
    </xf>
    <xf numFmtId="166" fontId="5" fillId="0" borderId="8" xfId="2" applyNumberFormat="1" applyFont="1" applyFill="1" applyBorder="1" applyAlignment="1">
      <alignment horizontal="center" vertical="center" wrapText="1"/>
    </xf>
    <xf numFmtId="166" fontId="6" fillId="0" borderId="28" xfId="106" applyNumberFormat="1" applyFont="1" applyFill="1" applyBorder="1" applyAlignment="1">
      <alignment horizontal="center" vertical="center" wrapText="1"/>
    </xf>
    <xf numFmtId="168" fontId="6" fillId="0" borderId="30" xfId="106" applyNumberFormat="1" applyFont="1" applyFill="1" applyBorder="1" applyAlignment="1">
      <alignment horizontal="center" vertical="center" wrapText="1"/>
    </xf>
    <xf numFmtId="0" fontId="5" fillId="0" borderId="28" xfId="106" applyNumberFormat="1" applyFont="1" applyFill="1" applyBorder="1" applyAlignment="1">
      <alignment horizontal="left" vertical="top" wrapText="1"/>
    </xf>
    <xf numFmtId="0" fontId="5" fillId="0" borderId="28" xfId="2" applyFont="1" applyFill="1" applyBorder="1" applyAlignment="1">
      <alignment horizontal="center" vertical="center" wrapText="1"/>
    </xf>
    <xf numFmtId="166" fontId="19" fillId="0" borderId="28" xfId="2" applyNumberFormat="1" applyFont="1" applyFill="1" applyBorder="1" applyAlignment="1">
      <alignment horizontal="center" vertical="center"/>
    </xf>
    <xf numFmtId="1" fontId="6" fillId="0" borderId="9" xfId="106" applyNumberFormat="1" applyFont="1" applyFill="1" applyBorder="1" applyAlignment="1">
      <alignment horizontal="center" vertical="center" wrapText="1"/>
    </xf>
    <xf numFmtId="16" fontId="5" fillId="0" borderId="4" xfId="2" applyNumberFormat="1" applyFont="1" applyFill="1" applyBorder="1" applyAlignment="1">
      <alignment horizontal="center" vertical="center" textRotation="90" wrapText="1"/>
    </xf>
    <xf numFmtId="168" fontId="6" fillId="0" borderId="4" xfId="106" applyNumberFormat="1" applyFont="1" applyFill="1" applyBorder="1" applyAlignment="1">
      <alignment horizontal="center" vertical="center" wrapText="1"/>
    </xf>
    <xf numFmtId="0" fontId="6" fillId="0" borderId="4" xfId="106" applyNumberFormat="1" applyFont="1" applyFill="1" applyBorder="1" applyAlignment="1">
      <alignment horizontal="center" vertical="center" wrapText="1"/>
    </xf>
    <xf numFmtId="0" fontId="24" fillId="5" borderId="28" xfId="0" applyFont="1" applyFill="1" applyBorder="1" applyAlignment="1">
      <alignment horizontal="left" vertical="top" wrapText="1"/>
    </xf>
    <xf numFmtId="0" fontId="24" fillId="5" borderId="2" xfId="0" applyFont="1" applyFill="1" applyBorder="1" applyAlignment="1">
      <alignment horizontal="left" vertical="center" wrapText="1"/>
    </xf>
    <xf numFmtId="16" fontId="5" fillId="0" borderId="2" xfId="2" applyNumberFormat="1" applyFont="1" applyFill="1" applyBorder="1" applyAlignment="1">
      <alignment vertical="center" textRotation="90" wrapText="1"/>
    </xf>
    <xf numFmtId="0" fontId="6" fillId="0" borderId="15" xfId="106" applyNumberFormat="1" applyFont="1" applyFill="1" applyBorder="1" applyAlignment="1">
      <alignment horizontal="center" vertical="center" wrapText="1"/>
    </xf>
    <xf numFmtId="0" fontId="6" fillId="0" borderId="14" xfId="106" applyNumberFormat="1" applyFont="1" applyFill="1" applyBorder="1" applyAlignment="1">
      <alignment horizontal="center" vertical="center" wrapText="1"/>
    </xf>
    <xf numFmtId="0" fontId="4" fillId="0" borderId="2" xfId="57" applyFont="1" applyFill="1" applyBorder="1" applyAlignment="1">
      <alignment vertical="center" wrapText="1"/>
    </xf>
    <xf numFmtId="166" fontId="19" fillId="0" borderId="2" xfId="2" applyNumberFormat="1" applyFont="1" applyBorder="1" applyAlignment="1">
      <alignment horizontal="center" vertical="center"/>
    </xf>
    <xf numFmtId="166" fontId="20" fillId="0" borderId="2" xfId="57" applyNumberFormat="1" applyFont="1" applyFill="1" applyBorder="1" applyAlignment="1">
      <alignment horizontal="center" vertical="center" wrapText="1"/>
    </xf>
    <xf numFmtId="166" fontId="26" fillId="0" borderId="2" xfId="2" applyNumberFormat="1" applyFont="1" applyBorder="1" applyAlignment="1">
      <alignment horizontal="center" vertical="center" wrapText="1"/>
    </xf>
    <xf numFmtId="16" fontId="5" fillId="0" borderId="28" xfId="2" applyNumberFormat="1" applyFont="1" applyFill="1" applyBorder="1" applyAlignment="1">
      <alignment horizontal="center" vertical="center" textRotation="90" wrapText="1"/>
    </xf>
    <xf numFmtId="166" fontId="5" fillId="0" borderId="28" xfId="2" applyNumberFormat="1" applyFont="1" applyFill="1" applyBorder="1" applyAlignment="1">
      <alignment horizontal="center" vertical="center" wrapText="1"/>
    </xf>
    <xf numFmtId="166" fontId="4" fillId="0" borderId="28" xfId="2" applyNumberFormat="1" applyFont="1" applyFill="1" applyBorder="1" applyAlignment="1">
      <alignment horizontal="center" vertical="center" wrapText="1"/>
    </xf>
    <xf numFmtId="0" fontId="21" fillId="0" borderId="16" xfId="2" applyFont="1" applyFill="1" applyBorder="1" applyAlignment="1">
      <alignment vertical="center" wrapText="1"/>
    </xf>
    <xf numFmtId="0" fontId="26" fillId="0" borderId="2" xfId="0" applyFont="1" applyBorder="1" applyAlignment="1">
      <alignment horizontal="center" vertical="center" wrapText="1"/>
    </xf>
    <xf numFmtId="0" fontId="6" fillId="0" borderId="28" xfId="2" applyFont="1" applyFill="1" applyBorder="1" applyAlignment="1">
      <alignment horizontal="center" vertical="center" textRotation="90" wrapText="1"/>
    </xf>
    <xf numFmtId="168" fontId="6" fillId="0" borderId="28" xfId="106" applyNumberFormat="1" applyFont="1" applyFill="1" applyBorder="1" applyAlignment="1">
      <alignment horizontal="left" vertical="center" wrapText="1"/>
    </xf>
    <xf numFmtId="0" fontId="26" fillId="0" borderId="28" xfId="0" applyFont="1" applyBorder="1" applyAlignment="1">
      <alignment horizontal="left" vertical="center" wrapText="1"/>
    </xf>
    <xf numFmtId="16" fontId="6" fillId="0" borderId="5" xfId="2" applyNumberFormat="1" applyFont="1" applyFill="1" applyBorder="1" applyAlignment="1">
      <alignment horizontal="center" vertical="center" textRotation="90" wrapText="1"/>
    </xf>
    <xf numFmtId="49" fontId="5" fillId="0" borderId="9" xfId="106" applyNumberFormat="1" applyFont="1" applyFill="1" applyBorder="1" applyAlignment="1">
      <alignment horizontal="center" vertical="center" wrapText="1"/>
    </xf>
    <xf numFmtId="166" fontId="29" fillId="0" borderId="5" xfId="0" applyNumberFormat="1" applyFont="1" applyFill="1" applyBorder="1" applyAlignment="1">
      <alignment horizontal="center" vertical="center"/>
    </xf>
    <xf numFmtId="166" fontId="4" fillId="0" borderId="5" xfId="2" applyNumberFormat="1" applyFont="1" applyFill="1" applyBorder="1" applyAlignment="1">
      <alignment horizontal="center" vertical="center" wrapText="1"/>
    </xf>
    <xf numFmtId="166" fontId="24" fillId="0" borderId="2" xfId="0" applyNumberFormat="1" applyFont="1" applyBorder="1" applyAlignment="1">
      <alignment horizontal="center" vertical="center" wrapText="1"/>
    </xf>
    <xf numFmtId="166" fontId="23" fillId="0" borderId="2" xfId="0" applyNumberFormat="1" applyFont="1" applyBorder="1" applyAlignment="1">
      <alignment horizontal="center" vertical="center" wrapText="1"/>
    </xf>
    <xf numFmtId="166" fontId="24" fillId="0" borderId="5" xfId="0" applyNumberFormat="1" applyFont="1" applyBorder="1" applyAlignment="1">
      <alignment horizontal="center" vertical="center" wrapText="1"/>
    </xf>
    <xf numFmtId="0" fontId="24" fillId="0" borderId="28" xfId="0" applyFont="1" applyBorder="1" applyAlignment="1">
      <alignment horizontal="center" vertical="center"/>
    </xf>
    <xf numFmtId="49" fontId="5" fillId="0" borderId="28" xfId="106" applyNumberFormat="1" applyFont="1" applyFill="1" applyBorder="1" applyAlignment="1">
      <alignment horizontal="center" vertical="center" wrapText="1"/>
    </xf>
    <xf numFmtId="49" fontId="5" fillId="0" borderId="30" xfId="106" applyNumberFormat="1" applyFont="1" applyFill="1" applyBorder="1" applyAlignment="1">
      <alignment horizontal="center" vertical="center" wrapText="1"/>
    </xf>
    <xf numFmtId="0" fontId="24" fillId="0" borderId="28" xfId="0" applyFont="1" applyBorder="1" applyAlignment="1">
      <alignment horizontal="left" vertical="center" wrapText="1"/>
    </xf>
    <xf numFmtId="166" fontId="24" fillId="0" borderId="28" xfId="0" applyNumberFormat="1" applyFont="1" applyBorder="1" applyAlignment="1">
      <alignment horizontal="center" vertical="center" wrapText="1"/>
    </xf>
    <xf numFmtId="166" fontId="29" fillId="0" borderId="29" xfId="0" applyNumberFormat="1" applyFont="1" applyFill="1" applyBorder="1" applyAlignment="1">
      <alignment horizontal="center" vertical="center"/>
    </xf>
    <xf numFmtId="0" fontId="38" fillId="0" borderId="35" xfId="0" applyFont="1" applyBorder="1" applyAlignment="1">
      <alignment vertical="center"/>
    </xf>
    <xf numFmtId="0" fontId="21" fillId="0" borderId="22" xfId="2" applyFont="1" applyFill="1" applyBorder="1" applyAlignment="1">
      <alignment vertical="center" wrapText="1"/>
    </xf>
    <xf numFmtId="0" fontId="6" fillId="0" borderId="13" xfId="106" applyNumberFormat="1" applyFont="1" applyFill="1" applyBorder="1" applyAlignment="1">
      <alignment horizontal="center" vertical="center" wrapText="1"/>
    </xf>
    <xf numFmtId="166" fontId="6" fillId="0" borderId="40" xfId="106" applyNumberFormat="1" applyFont="1" applyFill="1" applyBorder="1" applyAlignment="1">
      <alignment horizontal="center" vertical="center" wrapText="1"/>
    </xf>
    <xf numFmtId="0" fontId="6" fillId="0" borderId="13" xfId="2" applyFont="1" applyFill="1" applyBorder="1" applyAlignment="1">
      <alignment horizontal="center" vertical="center" textRotation="90" wrapText="1"/>
    </xf>
    <xf numFmtId="0" fontId="18" fillId="0" borderId="0" xfId="2" applyFont="1" applyBorder="1"/>
    <xf numFmtId="168" fontId="18" fillId="0" borderId="0" xfId="2" applyNumberFormat="1" applyFont="1"/>
    <xf numFmtId="0" fontId="29" fillId="0" borderId="7" xfId="0" applyFont="1" applyFill="1" applyBorder="1"/>
    <xf numFmtId="0" fontId="29" fillId="0" borderId="0" xfId="0" applyFont="1" applyFill="1" applyBorder="1"/>
    <xf numFmtId="0" fontId="29" fillId="7" borderId="2" xfId="0" applyFont="1" applyFill="1" applyBorder="1" applyAlignment="1">
      <alignment horizontal="center" vertical="center"/>
    </xf>
    <xf numFmtId="0" fontId="34" fillId="5" borderId="2" xfId="0" applyFont="1" applyFill="1" applyBorder="1" applyAlignment="1">
      <alignment horizontal="center" vertical="center"/>
    </xf>
    <xf numFmtId="0" fontId="29" fillId="0" borderId="24" xfId="0" applyFont="1" applyFill="1" applyBorder="1"/>
    <xf numFmtId="166" fontId="6" fillId="0" borderId="11" xfId="106" applyNumberFormat="1" applyFont="1" applyFill="1" applyBorder="1" applyAlignment="1">
      <alignment horizontal="center" vertical="center" wrapText="1"/>
    </xf>
    <xf numFmtId="0" fontId="6" fillId="0" borderId="34" xfId="2" applyFont="1" applyFill="1" applyBorder="1" applyAlignment="1">
      <alignment horizontal="center" vertical="top" wrapText="1"/>
    </xf>
    <xf numFmtId="166" fontId="5" fillId="0" borderId="28" xfId="106" applyNumberFormat="1" applyFont="1" applyFill="1" applyBorder="1" applyAlignment="1">
      <alignment horizontal="center" vertical="center" wrapText="1"/>
    </xf>
    <xf numFmtId="170" fontId="6" fillId="0" borderId="30" xfId="106" applyNumberFormat="1" applyFont="1" applyFill="1" applyBorder="1" applyAlignment="1">
      <alignment horizontal="center" vertical="center" wrapText="1"/>
    </xf>
    <xf numFmtId="0" fontId="24" fillId="0" borderId="28" xfId="0" applyFont="1" applyBorder="1" applyAlignment="1">
      <alignment vertical="center" wrapText="1"/>
    </xf>
    <xf numFmtId="2" fontId="29" fillId="0" borderId="2" xfId="0" applyNumberFormat="1" applyFont="1" applyFill="1" applyBorder="1" applyAlignment="1">
      <alignment horizontal="center" vertical="center"/>
    </xf>
    <xf numFmtId="0" fontId="29" fillId="0" borderId="5" xfId="0" applyFont="1" applyFill="1" applyBorder="1" applyAlignment="1">
      <alignment horizontal="center" vertical="center"/>
    </xf>
    <xf numFmtId="0" fontId="29" fillId="0" borderId="0" xfId="0" applyFont="1" applyBorder="1"/>
    <xf numFmtId="0" fontId="29" fillId="0" borderId="14" xfId="0" applyFont="1" applyFill="1" applyBorder="1"/>
    <xf numFmtId="0" fontId="29" fillId="0" borderId="15" xfId="0" applyFont="1" applyFill="1" applyBorder="1"/>
    <xf numFmtId="0" fontId="29" fillId="0" borderId="23" xfId="0" applyFont="1" applyFill="1" applyBorder="1"/>
    <xf numFmtId="0" fontId="29" fillId="0" borderId="25" xfId="0" applyFont="1" applyFill="1" applyBorder="1"/>
    <xf numFmtId="0" fontId="29" fillId="0" borderId="6" xfId="0" applyFont="1" applyFill="1" applyBorder="1"/>
    <xf numFmtId="166" fontId="29" fillId="0" borderId="5" xfId="0" applyNumberFormat="1" applyFont="1" applyBorder="1" applyAlignment="1">
      <alignment horizontal="center"/>
    </xf>
    <xf numFmtId="166" fontId="29" fillId="0" borderId="2" xfId="0" applyNumberFormat="1" applyFont="1" applyBorder="1" applyAlignment="1">
      <alignment horizontal="center"/>
    </xf>
    <xf numFmtId="0" fontId="5" fillId="0" borderId="28" xfId="106" applyNumberFormat="1" applyFont="1" applyFill="1" applyBorder="1" applyAlignment="1">
      <alignment horizontal="center" vertical="center" wrapText="1"/>
    </xf>
    <xf numFmtId="0" fontId="5" fillId="5" borderId="29" xfId="2" applyFont="1" applyFill="1" applyBorder="1" applyAlignment="1">
      <alignment horizontal="center" vertical="center" wrapText="1"/>
    </xf>
    <xf numFmtId="0" fontId="4" fillId="5" borderId="28" xfId="2" applyFont="1" applyFill="1" applyBorder="1" applyAlignment="1">
      <alignment horizontal="center" vertical="center" wrapText="1"/>
    </xf>
    <xf numFmtId="0" fontId="29" fillId="5" borderId="5" xfId="0" applyFont="1" applyFill="1" applyBorder="1" applyAlignment="1">
      <alignment horizontal="center" vertical="center"/>
    </xf>
    <xf numFmtId="0" fontId="29" fillId="5" borderId="2" xfId="0" applyFont="1" applyFill="1" applyBorder="1" applyAlignment="1">
      <alignment horizontal="center" vertical="center"/>
    </xf>
    <xf numFmtId="9" fontId="29" fillId="0" borderId="2" xfId="0" applyNumberFormat="1" applyFont="1" applyFill="1" applyBorder="1" applyAlignment="1">
      <alignment horizontal="center" vertical="center"/>
    </xf>
    <xf numFmtId="0" fontId="45" fillId="0" borderId="2" xfId="0" applyFont="1" applyBorder="1" applyAlignment="1">
      <alignment horizontal="center" vertical="center" wrapText="1"/>
    </xf>
    <xf numFmtId="0" fontId="46" fillId="0" borderId="2" xfId="0" applyFont="1" applyBorder="1" applyAlignment="1">
      <alignment horizontal="center" vertical="center" wrapText="1"/>
    </xf>
    <xf numFmtId="0" fontId="4" fillId="0" borderId="9" xfId="2" applyNumberFormat="1" applyFont="1" applyFill="1" applyBorder="1" applyAlignment="1">
      <alignment horizontal="left" vertical="top" wrapText="1"/>
    </xf>
    <xf numFmtId="0" fontId="24" fillId="0" borderId="9" xfId="0" applyFont="1" applyBorder="1" applyAlignment="1">
      <alignment horizontal="justify" vertical="center" wrapText="1"/>
    </xf>
    <xf numFmtId="16" fontId="6" fillId="0" borderId="28" xfId="2" applyNumberFormat="1" applyFont="1" applyFill="1" applyBorder="1" applyAlignment="1">
      <alignment horizontal="center" vertical="center" textRotation="90" wrapText="1"/>
    </xf>
    <xf numFmtId="168" fontId="5" fillId="0" borderId="28" xfId="106" applyNumberFormat="1" applyFont="1" applyFill="1" applyBorder="1" applyAlignment="1">
      <alignment horizontal="center" vertical="center" wrapText="1"/>
    </xf>
    <xf numFmtId="0" fontId="4" fillId="0" borderId="28" xfId="2" applyNumberFormat="1" applyFont="1" applyFill="1" applyBorder="1" applyAlignment="1">
      <alignment horizontal="left" vertical="top" wrapText="1"/>
    </xf>
    <xf numFmtId="0" fontId="24" fillId="0" borderId="28" xfId="0" applyFont="1" applyBorder="1" applyAlignment="1">
      <alignment horizontal="center" vertical="center" wrapText="1"/>
    </xf>
    <xf numFmtId="0" fontId="21" fillId="0" borderId="18" xfId="2" applyFont="1" applyFill="1" applyBorder="1" applyAlignment="1">
      <alignment vertical="center" wrapText="1"/>
    </xf>
    <xf numFmtId="0" fontId="0" fillId="0" borderId="23" xfId="0" applyFill="1" applyBorder="1" applyAlignment="1"/>
    <xf numFmtId="0" fontId="0" fillId="0" borderId="24" xfId="0" applyFill="1" applyBorder="1" applyAlignment="1"/>
    <xf numFmtId="0" fontId="0" fillId="0" borderId="25" xfId="0" applyFill="1" applyBorder="1" applyAlignment="1"/>
    <xf numFmtId="0" fontId="20" fillId="0" borderId="19" xfId="57" applyFont="1" applyFill="1" applyBorder="1" applyAlignment="1">
      <alignment vertical="center" wrapText="1"/>
    </xf>
    <xf numFmtId="0" fontId="20" fillId="0" borderId="20" xfId="57" applyFont="1" applyFill="1" applyBorder="1" applyAlignment="1">
      <alignment vertical="center" wrapText="1"/>
    </xf>
    <xf numFmtId="0" fontId="20" fillId="0" borderId="21" xfId="57" applyFont="1" applyFill="1" applyBorder="1" applyAlignment="1">
      <alignment vertical="center" wrapText="1"/>
    </xf>
    <xf numFmtId="166" fontId="5" fillId="0" borderId="39" xfId="2" applyNumberFormat="1" applyFont="1" applyFill="1" applyBorder="1" applyAlignment="1">
      <alignment horizontal="center" vertical="center" wrapText="1"/>
    </xf>
    <xf numFmtId="166" fontId="30" fillId="0" borderId="18" xfId="2" applyNumberFormat="1" applyFont="1" applyFill="1" applyBorder="1" applyAlignment="1">
      <alignment vertical="center"/>
    </xf>
    <xf numFmtId="0" fontId="4" fillId="0" borderId="2" xfId="57" applyFont="1" applyFill="1" applyBorder="1" applyAlignment="1">
      <alignment horizontal="center" vertical="center" wrapText="1"/>
    </xf>
    <xf numFmtId="168" fontId="6" fillId="0" borderId="2" xfId="106" applyNumberFormat="1" applyFont="1" applyFill="1" applyBorder="1" applyAlignment="1">
      <alignment horizontal="center" vertical="center" wrapText="1"/>
    </xf>
    <xf numFmtId="0" fontId="6" fillId="0" borderId="9" xfId="106" applyNumberFormat="1" applyFont="1" applyFill="1" applyBorder="1" applyAlignment="1">
      <alignment horizontal="center" vertical="center" wrapText="1"/>
    </xf>
    <xf numFmtId="16" fontId="5" fillId="0" borderId="5" xfId="324" applyNumberFormat="1" applyFont="1" applyFill="1" applyBorder="1" applyAlignment="1">
      <alignment horizontal="center" vertical="center" textRotation="90" wrapText="1"/>
    </xf>
    <xf numFmtId="168" fontId="4" fillId="0" borderId="2" xfId="324" applyNumberFormat="1" applyFont="1" applyFill="1" applyBorder="1" applyAlignment="1">
      <alignment horizontal="center" vertical="center" wrapText="1"/>
    </xf>
    <xf numFmtId="0" fontId="5" fillId="0" borderId="5" xfId="324" applyFont="1" applyFill="1" applyBorder="1" applyAlignment="1">
      <alignment horizontal="center" vertical="center" textRotation="90" wrapText="1"/>
    </xf>
    <xf numFmtId="0" fontId="4" fillId="0" borderId="2" xfId="324" applyFont="1" applyFill="1" applyBorder="1" applyAlignment="1">
      <alignment horizontal="center" vertical="center" wrapText="1"/>
    </xf>
    <xf numFmtId="16" fontId="5" fillId="0" borderId="2" xfId="324" applyNumberFormat="1" applyFont="1" applyFill="1" applyBorder="1" applyAlignment="1">
      <alignment horizontal="center" vertical="center" textRotation="90" wrapText="1"/>
    </xf>
    <xf numFmtId="0" fontId="5" fillId="0" borderId="2" xfId="324" applyFont="1" applyFill="1" applyBorder="1" applyAlignment="1">
      <alignment horizontal="center" vertical="center" textRotation="90" wrapText="1"/>
    </xf>
    <xf numFmtId="2" fontId="19" fillId="0" borderId="2" xfId="324" applyNumberFormat="1" applyFont="1" applyFill="1" applyBorder="1" applyAlignment="1">
      <alignment horizontal="center" vertical="center"/>
    </xf>
    <xf numFmtId="166" fontId="6" fillId="0" borderId="4" xfId="106" applyNumberFormat="1" applyFont="1" applyFill="1" applyBorder="1" applyAlignment="1">
      <alignment horizontal="center" vertical="center" wrapText="1"/>
    </xf>
    <xf numFmtId="0" fontId="5" fillId="0" borderId="4" xfId="106" applyNumberFormat="1" applyFont="1" applyFill="1" applyBorder="1" applyAlignment="1">
      <alignment horizontal="center" vertical="center" wrapText="1"/>
    </xf>
    <xf numFmtId="2" fontId="6" fillId="0" borderId="1" xfId="112" applyNumberFormat="1" applyFont="1" applyFill="1" applyBorder="1" applyAlignment="1">
      <alignment horizontal="center" vertical="center" wrapText="1"/>
    </xf>
    <xf numFmtId="0" fontId="23" fillId="0" borderId="28" xfId="0" applyFont="1" applyBorder="1" applyAlignment="1">
      <alignment horizontal="center" vertical="center"/>
    </xf>
    <xf numFmtId="0" fontId="19" fillId="0" borderId="28" xfId="2" applyFont="1" applyFill="1" applyBorder="1" applyAlignment="1">
      <alignment horizontal="center" vertical="center"/>
    </xf>
    <xf numFmtId="0" fontId="36" fillId="0" borderId="2" xfId="0" applyFont="1" applyFill="1" applyBorder="1" applyAlignment="1">
      <alignment horizontal="center" vertical="center"/>
    </xf>
    <xf numFmtId="2" fontId="36" fillId="0" borderId="2" xfId="0" applyNumberFormat="1" applyFont="1" applyFill="1" applyBorder="1" applyAlignment="1">
      <alignment horizontal="center" vertical="center"/>
    </xf>
    <xf numFmtId="164" fontId="6" fillId="0" borderId="39" xfId="112" applyFont="1" applyFill="1" applyBorder="1" applyAlignment="1">
      <alignment horizontal="center" vertical="center" wrapText="1"/>
    </xf>
    <xf numFmtId="0" fontId="5" fillId="0" borderId="2" xfId="106" applyNumberFormat="1" applyFont="1" applyFill="1" applyBorder="1" applyAlignment="1">
      <alignment horizontal="left" vertical="top" wrapText="1"/>
    </xf>
    <xf numFmtId="0" fontId="24" fillId="0" borderId="2" xfId="0" applyFont="1" applyBorder="1" applyAlignment="1">
      <alignment vertical="center" wrapText="1"/>
    </xf>
    <xf numFmtId="0" fontId="29" fillId="0" borderId="2" xfId="0" applyFont="1" applyBorder="1"/>
    <xf numFmtId="0" fontId="24" fillId="5" borderId="4" xfId="0" applyFont="1" applyFill="1" applyBorder="1" applyAlignment="1">
      <alignment horizontal="center" vertical="top" wrapText="1"/>
    </xf>
    <xf numFmtId="166" fontId="5" fillId="0" borderId="21" xfId="2" applyNumberFormat="1" applyFont="1" applyFill="1" applyBorder="1" applyAlignment="1">
      <alignment horizontal="center" vertical="center" wrapText="1"/>
    </xf>
    <xf numFmtId="168" fontId="6" fillId="0" borderId="4" xfId="106" applyNumberFormat="1" applyFont="1" applyFill="1" applyBorder="1" applyAlignment="1">
      <alignment vertical="center" wrapText="1"/>
    </xf>
    <xf numFmtId="168" fontId="6" fillId="0" borderId="11" xfId="106" applyNumberFormat="1" applyFont="1" applyFill="1" applyBorder="1" applyAlignment="1">
      <alignment vertical="center" wrapText="1"/>
    </xf>
    <xf numFmtId="0" fontId="5" fillId="0" borderId="4" xfId="106" applyNumberFormat="1" applyFont="1" applyFill="1" applyBorder="1" applyAlignment="1">
      <alignment horizontal="left" vertical="center" wrapText="1"/>
    </xf>
    <xf numFmtId="0" fontId="5" fillId="0" borderId="4" xfId="2" applyFont="1" applyFill="1" applyBorder="1" applyAlignment="1">
      <alignment horizontal="center" vertical="center" wrapText="1"/>
    </xf>
    <xf numFmtId="0" fontId="4" fillId="0" borderId="4" xfId="2" applyFont="1" applyFill="1" applyBorder="1" applyAlignment="1">
      <alignment horizontal="center" vertical="center" wrapText="1"/>
    </xf>
    <xf numFmtId="166" fontId="19" fillId="0" borderId="4" xfId="2" applyNumberFormat="1" applyFont="1" applyFill="1" applyBorder="1" applyAlignment="1">
      <alignment horizontal="center" vertical="center"/>
    </xf>
    <xf numFmtId="16" fontId="6" fillId="0" borderId="2" xfId="116" applyNumberFormat="1" applyFont="1" applyFill="1" applyBorder="1" applyAlignment="1">
      <alignment horizontal="center" vertical="center" textRotation="90" wrapText="1"/>
    </xf>
    <xf numFmtId="0" fontId="47" fillId="0" borderId="2" xfId="0" applyFont="1" applyBorder="1" applyAlignment="1">
      <alignment horizontal="left" vertical="center" wrapText="1"/>
    </xf>
    <xf numFmtId="0" fontId="19" fillId="0" borderId="2" xfId="116" applyFont="1" applyFill="1" applyBorder="1" applyAlignment="1">
      <alignment horizontal="center" vertical="center"/>
    </xf>
    <xf numFmtId="0" fontId="6" fillId="0" borderId="28" xfId="116" applyFont="1" applyFill="1" applyBorder="1" applyAlignment="1">
      <alignment horizontal="center" vertical="center" textRotation="90" wrapText="1"/>
    </xf>
    <xf numFmtId="0" fontId="24" fillId="0" borderId="28" xfId="0" applyFont="1" applyBorder="1" applyAlignment="1">
      <alignment horizontal="left" vertical="top" wrapText="1"/>
    </xf>
    <xf numFmtId="2" fontId="19" fillId="0" borderId="28" xfId="116" applyNumberFormat="1" applyFont="1" applyFill="1" applyBorder="1" applyAlignment="1">
      <alignment horizontal="center" vertical="center"/>
    </xf>
    <xf numFmtId="0" fontId="23" fillId="0" borderId="14" xfId="0" applyFont="1" applyBorder="1" applyAlignment="1">
      <alignment vertical="center" wrapText="1"/>
    </xf>
    <xf numFmtId="0" fontId="23" fillId="0" borderId="0" xfId="0" applyFont="1" applyBorder="1" applyAlignment="1">
      <alignment vertical="center" wrapText="1"/>
    </xf>
    <xf numFmtId="166" fontId="23" fillId="0" borderId="15" xfId="0" applyNumberFormat="1" applyFont="1" applyBorder="1" applyAlignment="1">
      <alignment vertical="center" wrapText="1"/>
    </xf>
    <xf numFmtId="0" fontId="29" fillId="0" borderId="19" xfId="0" applyFont="1" applyFill="1" applyBorder="1"/>
    <xf numFmtId="0" fontId="29" fillId="0" borderId="20" xfId="0" applyFont="1" applyFill="1" applyBorder="1"/>
    <xf numFmtId="0" fontId="29" fillId="0" borderId="21" xfId="0" applyFont="1" applyFill="1" applyBorder="1"/>
    <xf numFmtId="166" fontId="40" fillId="0" borderId="39" xfId="2" applyNumberFormat="1" applyFont="1" applyBorder="1" applyAlignment="1">
      <alignment horizontal="center" vertical="center"/>
    </xf>
    <xf numFmtId="166" fontId="6" fillId="0" borderId="39" xfId="2" applyNumberFormat="1" applyFont="1" applyFill="1" applyBorder="1" applyAlignment="1">
      <alignment horizontal="center" vertical="top" wrapText="1"/>
    </xf>
    <xf numFmtId="168" fontId="4" fillId="0" borderId="4" xfId="2" applyNumberFormat="1" applyFont="1" applyFill="1" applyBorder="1" applyAlignment="1">
      <alignment vertical="center" wrapText="1"/>
    </xf>
    <xf numFmtId="168" fontId="5" fillId="0" borderId="4" xfId="106" applyNumberFormat="1" applyFont="1" applyFill="1" applyBorder="1" applyAlignment="1">
      <alignment vertical="center" wrapText="1"/>
    </xf>
    <xf numFmtId="0" fontId="24" fillId="0" borderId="4" xfId="0" applyFont="1" applyFill="1" applyBorder="1" applyAlignment="1">
      <alignment horizontal="left" vertical="center" wrapText="1"/>
    </xf>
    <xf numFmtId="0" fontId="24" fillId="0" borderId="4" xfId="0" applyFont="1" applyBorder="1" applyAlignment="1">
      <alignment horizontal="center" vertical="center" wrapText="1"/>
    </xf>
    <xf numFmtId="170" fontId="45" fillId="0" borderId="28" xfId="0" applyNumberFormat="1" applyFont="1" applyBorder="1" applyAlignment="1">
      <alignment horizontal="center" vertical="center"/>
    </xf>
    <xf numFmtId="170" fontId="46" fillId="0" borderId="28" xfId="0" applyNumberFormat="1" applyFont="1" applyBorder="1" applyAlignment="1">
      <alignment horizontal="center" vertical="center" wrapText="1"/>
    </xf>
    <xf numFmtId="0" fontId="5" fillId="0" borderId="30" xfId="106" applyNumberFormat="1" applyFont="1" applyFill="1" applyBorder="1" applyAlignment="1">
      <alignment horizontal="left" vertical="top" wrapText="1"/>
    </xf>
    <xf numFmtId="0" fontId="24" fillId="0" borderId="4" xfId="0" applyFont="1" applyBorder="1" applyAlignment="1">
      <alignment horizontal="left" vertical="center" wrapText="1"/>
    </xf>
    <xf numFmtId="0" fontId="6" fillId="0" borderId="28" xfId="106" applyNumberFormat="1" applyFont="1" applyFill="1" applyBorder="1" applyAlignment="1">
      <alignment vertical="center" wrapText="1"/>
    </xf>
    <xf numFmtId="0" fontId="6" fillId="0" borderId="29" xfId="324" applyFont="1" applyFill="1" applyBorder="1" applyAlignment="1">
      <alignment horizontal="center" vertical="center" textRotation="90" wrapText="1"/>
    </xf>
    <xf numFmtId="0" fontId="5" fillId="0" borderId="28" xfId="324" applyFont="1" applyFill="1" applyBorder="1" applyAlignment="1">
      <alignment horizontal="center" vertical="center" wrapText="1"/>
    </xf>
    <xf numFmtId="0" fontId="4" fillId="0" borderId="28" xfId="324" applyFont="1" applyFill="1" applyBorder="1" applyAlignment="1">
      <alignment horizontal="center" vertical="center" wrapText="1"/>
    </xf>
    <xf numFmtId="0" fontId="19" fillId="0" borderId="28" xfId="324" applyFont="1" applyFill="1" applyBorder="1" applyAlignment="1">
      <alignment horizontal="center" vertical="center"/>
    </xf>
    <xf numFmtId="0" fontId="0" fillId="0" borderId="19" xfId="0" applyFill="1" applyBorder="1"/>
    <xf numFmtId="0" fontId="0" fillId="0" borderId="20" xfId="0" applyFill="1" applyBorder="1"/>
    <xf numFmtId="0" fontId="0" fillId="0" borderId="21" xfId="0" applyFill="1" applyBorder="1"/>
    <xf numFmtId="0" fontId="20" fillId="0" borderId="39" xfId="324" applyNumberFormat="1" applyFont="1" applyFill="1" applyBorder="1" applyAlignment="1">
      <alignment horizontal="left" vertical="center" wrapText="1"/>
    </xf>
    <xf numFmtId="0" fontId="6" fillId="0" borderId="39" xfId="324" applyFont="1" applyFill="1" applyBorder="1" applyAlignment="1">
      <alignment vertical="center" wrapText="1"/>
    </xf>
    <xf numFmtId="0" fontId="20" fillId="0" borderId="39" xfId="324" applyFont="1" applyFill="1" applyBorder="1" applyAlignment="1">
      <alignment vertical="center" wrapText="1"/>
    </xf>
    <xf numFmtId="0" fontId="32" fillId="0" borderId="39" xfId="324" applyFont="1" applyFill="1" applyBorder="1" applyAlignment="1">
      <alignment horizontal="center" vertical="center"/>
    </xf>
    <xf numFmtId="0" fontId="6" fillId="0" borderId="4" xfId="324" applyFont="1" applyFill="1" applyBorder="1" applyAlignment="1">
      <alignment horizontal="center" vertical="center" textRotation="90" wrapText="1"/>
    </xf>
    <xf numFmtId="0" fontId="23" fillId="0" borderId="4" xfId="0" applyFont="1" applyBorder="1" applyAlignment="1">
      <alignment horizontal="center" vertical="center"/>
    </xf>
    <xf numFmtId="3" fontId="24" fillId="0" borderId="4" xfId="0" applyNumberFormat="1" applyFont="1" applyBorder="1" applyAlignment="1">
      <alignment horizontal="center" vertical="center" wrapText="1"/>
    </xf>
    <xf numFmtId="168" fontId="6" fillId="0" borderId="28" xfId="106" applyNumberFormat="1" applyFont="1" applyFill="1" applyBorder="1" applyAlignment="1">
      <alignment vertical="center" wrapText="1"/>
    </xf>
    <xf numFmtId="166" fontId="23" fillId="0" borderId="28" xfId="0" applyNumberFormat="1" applyFont="1" applyBorder="1" applyAlignment="1">
      <alignment horizontal="center" vertical="center"/>
    </xf>
    <xf numFmtId="166" fontId="32" fillId="0" borderId="28" xfId="2" applyNumberFormat="1" applyFont="1" applyFill="1" applyBorder="1" applyAlignment="1">
      <alignment horizontal="center" vertical="center" wrapText="1"/>
    </xf>
    <xf numFmtId="0" fontId="19" fillId="0" borderId="28" xfId="2" applyFont="1" applyFill="1" applyBorder="1" applyAlignment="1">
      <alignment horizontal="center" vertical="center" wrapText="1"/>
    </xf>
    <xf numFmtId="166" fontId="20" fillId="0" borderId="39" xfId="2" applyNumberFormat="1" applyFont="1" applyFill="1" applyBorder="1" applyAlignment="1">
      <alignment horizontal="center" vertical="center" wrapText="1"/>
    </xf>
    <xf numFmtId="0" fontId="4" fillId="0" borderId="4" xfId="2" applyNumberFormat="1" applyFont="1" applyFill="1" applyBorder="1" applyAlignment="1">
      <alignment horizontal="left" vertical="center" wrapText="1"/>
    </xf>
    <xf numFmtId="0" fontId="4" fillId="0" borderId="4" xfId="2" applyNumberFormat="1" applyFont="1" applyFill="1" applyBorder="1" applyAlignment="1">
      <alignment horizontal="center" vertical="center" wrapText="1"/>
    </xf>
    <xf numFmtId="1" fontId="19" fillId="0" borderId="30" xfId="2" applyNumberFormat="1" applyFont="1" applyFill="1" applyBorder="1" applyAlignment="1">
      <alignment horizontal="center" vertical="center"/>
    </xf>
    <xf numFmtId="0" fontId="19" fillId="0" borderId="9" xfId="2" applyFont="1" applyFill="1" applyBorder="1" applyAlignment="1">
      <alignment horizontal="center" vertical="center"/>
    </xf>
    <xf numFmtId="166" fontId="19" fillId="0" borderId="9" xfId="2" applyNumberFormat="1" applyFont="1" applyFill="1" applyBorder="1" applyAlignment="1">
      <alignment horizontal="center" vertical="center"/>
    </xf>
    <xf numFmtId="1" fontId="19" fillId="0" borderId="9" xfId="2" applyNumberFormat="1" applyFont="1" applyFill="1" applyBorder="1" applyAlignment="1">
      <alignment horizontal="center" vertical="center"/>
    </xf>
    <xf numFmtId="173" fontId="19" fillId="0" borderId="9" xfId="2" applyNumberFormat="1" applyFont="1" applyFill="1" applyBorder="1" applyAlignment="1">
      <alignment horizontal="center" vertical="center"/>
    </xf>
    <xf numFmtId="0" fontId="5" fillId="0" borderId="13" xfId="2" applyFont="1" applyFill="1" applyBorder="1" applyAlignment="1">
      <alignment horizontal="center" vertical="center" wrapText="1"/>
    </xf>
    <xf numFmtId="166" fontId="5" fillId="0" borderId="55" xfId="2" applyNumberFormat="1" applyFont="1" applyFill="1" applyBorder="1" applyAlignment="1">
      <alignment horizontal="center" vertical="center" wrapText="1"/>
    </xf>
    <xf numFmtId="1" fontId="6" fillId="0" borderId="20" xfId="2" applyNumberFormat="1" applyFont="1" applyFill="1" applyBorder="1" applyAlignment="1">
      <alignment horizontal="center" vertical="center" wrapText="1"/>
    </xf>
    <xf numFmtId="2" fontId="24" fillId="0" borderId="2" xfId="0" applyNumberFormat="1" applyFont="1" applyBorder="1" applyAlignment="1">
      <alignment horizontal="center" vertical="center"/>
    </xf>
    <xf numFmtId="1" fontId="19" fillId="0" borderId="2" xfId="2" applyNumberFormat="1" applyFont="1" applyFill="1" applyBorder="1" applyAlignment="1">
      <alignment horizontal="center" vertical="center"/>
    </xf>
    <xf numFmtId="1" fontId="5" fillId="0" borderId="2" xfId="2" applyNumberFormat="1" applyFont="1" applyFill="1" applyBorder="1" applyAlignment="1">
      <alignment horizontal="center" vertical="center" wrapText="1"/>
    </xf>
    <xf numFmtId="1" fontId="4" fillId="0" borderId="2" xfId="2" applyNumberFormat="1" applyFont="1" applyFill="1" applyBorder="1" applyAlignment="1">
      <alignment horizontal="center" vertical="center" wrapText="1"/>
    </xf>
    <xf numFmtId="1" fontId="29" fillId="0" borderId="2" xfId="0" applyNumberFormat="1" applyFont="1" applyFill="1" applyBorder="1" applyAlignment="1">
      <alignment horizontal="center" vertical="center"/>
    </xf>
    <xf numFmtId="176" fontId="5" fillId="0" borderId="2" xfId="2" applyNumberFormat="1" applyFont="1" applyFill="1" applyBorder="1" applyAlignment="1">
      <alignment horizontal="center" vertical="center" wrapText="1"/>
    </xf>
    <xf numFmtId="2" fontId="4" fillId="0" borderId="2" xfId="2" applyNumberFormat="1" applyFont="1" applyFill="1" applyBorder="1" applyAlignment="1">
      <alignment horizontal="center" vertical="center" wrapText="1"/>
    </xf>
    <xf numFmtId="2" fontId="5" fillId="0" borderId="2" xfId="2" applyNumberFormat="1" applyFont="1" applyFill="1" applyBorder="1" applyAlignment="1">
      <alignment horizontal="center" vertical="center" wrapText="1"/>
    </xf>
    <xf numFmtId="176" fontId="4" fillId="0" borderId="2" xfId="2" applyNumberFormat="1" applyFont="1" applyFill="1" applyBorder="1" applyAlignment="1">
      <alignment horizontal="center" vertical="center" wrapText="1"/>
    </xf>
    <xf numFmtId="2" fontId="19" fillId="0" borderId="2" xfId="2" applyNumberFormat="1" applyFont="1" applyFill="1" applyBorder="1" applyAlignment="1">
      <alignment horizontal="center" vertical="center"/>
    </xf>
    <xf numFmtId="0" fontId="24" fillId="0" borderId="7" xfId="0" applyFont="1" applyBorder="1" applyAlignment="1">
      <alignment horizontal="center" vertical="center" wrapText="1"/>
    </xf>
    <xf numFmtId="2" fontId="19" fillId="0" borderId="28" xfId="2" applyNumberFormat="1" applyFont="1" applyFill="1" applyBorder="1" applyAlignment="1">
      <alignment horizontal="center" vertical="center"/>
    </xf>
    <xf numFmtId="0" fontId="24" fillId="0" borderId="6" xfId="0" applyFont="1" applyBorder="1" applyAlignment="1">
      <alignment horizontal="justify" vertical="center" wrapText="1"/>
    </xf>
    <xf numFmtId="0" fontId="0" fillId="0" borderId="8" xfId="0" applyFill="1" applyBorder="1" applyAlignment="1">
      <alignment horizontal="center" vertical="center"/>
    </xf>
    <xf numFmtId="166" fontId="19" fillId="0" borderId="8" xfId="2" applyNumberFormat="1" applyFont="1" applyFill="1" applyBorder="1" applyAlignment="1">
      <alignment horizontal="center" vertical="center"/>
    </xf>
    <xf numFmtId="166" fontId="19" fillId="0" borderId="4" xfId="324" applyNumberFormat="1" applyFont="1" applyFill="1" applyBorder="1" applyAlignment="1">
      <alignment horizontal="center" vertical="center"/>
    </xf>
    <xf numFmtId="166" fontId="19" fillId="0" borderId="2" xfId="324" applyNumberFormat="1" applyFont="1" applyFill="1" applyBorder="1" applyAlignment="1">
      <alignment horizontal="center" vertical="center"/>
    </xf>
    <xf numFmtId="2" fontId="20" fillId="0" borderId="39" xfId="2" applyNumberFormat="1" applyFont="1" applyFill="1" applyBorder="1" applyAlignment="1">
      <alignment horizontal="center" vertical="center" wrapText="1"/>
    </xf>
    <xf numFmtId="177" fontId="4" fillId="0" borderId="2" xfId="2" applyNumberFormat="1" applyFont="1" applyFill="1" applyBorder="1" applyAlignment="1">
      <alignment horizontal="center" vertical="center" wrapText="1"/>
    </xf>
    <xf numFmtId="178" fontId="4" fillId="0" borderId="2" xfId="2" applyNumberFormat="1" applyFont="1" applyFill="1" applyBorder="1" applyAlignment="1">
      <alignment horizontal="center" vertical="center" wrapText="1"/>
    </xf>
    <xf numFmtId="179" fontId="4" fillId="0" borderId="28" xfId="2" applyNumberFormat="1" applyFont="1" applyFill="1" applyBorder="1" applyAlignment="1">
      <alignment horizontal="center" vertical="center" wrapText="1"/>
    </xf>
    <xf numFmtId="2" fontId="24" fillId="0" borderId="2" xfId="0" applyNumberFormat="1" applyFont="1" applyBorder="1" applyAlignment="1">
      <alignment horizontal="center" vertical="center" wrapText="1"/>
    </xf>
    <xf numFmtId="2" fontId="29" fillId="0" borderId="5" xfId="0" applyNumberFormat="1" applyFont="1" applyFill="1" applyBorder="1" applyAlignment="1">
      <alignment horizontal="center" vertical="center"/>
    </xf>
    <xf numFmtId="2" fontId="4" fillId="0" borderId="5" xfId="57" applyNumberFormat="1" applyFont="1" applyFill="1" applyBorder="1" applyAlignment="1">
      <alignment horizontal="center" vertical="center" wrapText="1"/>
    </xf>
    <xf numFmtId="2" fontId="23" fillId="0" borderId="2" xfId="0" applyNumberFormat="1" applyFont="1" applyBorder="1" applyAlignment="1">
      <alignment horizontal="center" vertical="center" wrapText="1"/>
    </xf>
    <xf numFmtId="2" fontId="24" fillId="0" borderId="5" xfId="0" applyNumberFormat="1" applyFont="1" applyBorder="1" applyAlignment="1">
      <alignment horizontal="center" vertical="center" wrapText="1"/>
    </xf>
    <xf numFmtId="1" fontId="19" fillId="0" borderId="39" xfId="2" applyNumberFormat="1" applyFont="1" applyFill="1" applyBorder="1" applyAlignment="1">
      <alignment horizontal="center" vertical="center"/>
    </xf>
    <xf numFmtId="165" fontId="6" fillId="0" borderId="28" xfId="106" applyNumberFormat="1" applyFont="1" applyFill="1" applyBorder="1" applyAlignment="1">
      <alignment horizontal="center" vertical="center" wrapText="1"/>
    </xf>
    <xf numFmtId="0" fontId="23" fillId="0" borderId="0" xfId="0" applyFont="1" applyBorder="1" applyAlignment="1">
      <alignment horizontal="center" vertical="center" wrapText="1"/>
    </xf>
    <xf numFmtId="2" fontId="19" fillId="0" borderId="2" xfId="2" applyNumberFormat="1" applyFont="1" applyFill="1" applyBorder="1" applyAlignment="1">
      <alignment horizontal="center" vertical="center" wrapText="1"/>
    </xf>
    <xf numFmtId="0" fontId="6" fillId="0" borderId="14" xfId="116" applyFont="1" applyFill="1" applyBorder="1" applyAlignment="1">
      <alignment horizontal="center" vertical="center" textRotation="90" wrapText="1"/>
    </xf>
    <xf numFmtId="0" fontId="6" fillId="0" borderId="0" xfId="116" applyFont="1" applyFill="1" applyBorder="1" applyAlignment="1">
      <alignment horizontal="center" vertical="center" textRotation="90" wrapText="1"/>
    </xf>
    <xf numFmtId="0" fontId="6" fillId="0" borderId="15" xfId="116" applyFont="1" applyFill="1" applyBorder="1" applyAlignment="1">
      <alignment horizontal="center" vertical="center" textRotation="90" wrapText="1"/>
    </xf>
    <xf numFmtId="0" fontId="39" fillId="0" borderId="0" xfId="0" applyFont="1" applyBorder="1" applyAlignment="1">
      <alignment horizontal="center" vertical="center"/>
    </xf>
    <xf numFmtId="0" fontId="21" fillId="0" borderId="0" xfId="116" applyFont="1" applyFill="1" applyBorder="1" applyAlignment="1">
      <alignment horizontal="center" vertical="center" wrapText="1"/>
    </xf>
    <xf numFmtId="0" fontId="6" fillId="0" borderId="0" xfId="106" applyNumberFormat="1" applyFont="1" applyFill="1" applyBorder="1" applyAlignment="1">
      <alignment vertical="center" wrapText="1"/>
    </xf>
    <xf numFmtId="0" fontId="20" fillId="0" borderId="0" xfId="57" applyFont="1" applyFill="1" applyBorder="1" applyAlignment="1">
      <alignment vertical="center" wrapText="1"/>
    </xf>
    <xf numFmtId="166" fontId="23" fillId="0" borderId="0" xfId="0" applyNumberFormat="1" applyFont="1" applyBorder="1" applyAlignment="1">
      <alignment horizontal="center" vertical="center" wrapText="1"/>
    </xf>
    <xf numFmtId="0" fontId="23" fillId="0" borderId="2" xfId="0" applyFont="1" applyBorder="1" applyAlignment="1">
      <alignment vertical="center" wrapText="1"/>
    </xf>
    <xf numFmtId="166" fontId="23" fillId="0" borderId="2" xfId="0" applyNumberFormat="1" applyFont="1" applyBorder="1" applyAlignment="1">
      <alignment vertical="center" wrapText="1"/>
    </xf>
    <xf numFmtId="166" fontId="24" fillId="0" borderId="2" xfId="0" applyNumberFormat="1" applyFont="1" applyBorder="1" applyAlignment="1">
      <alignment vertical="center" wrapText="1"/>
    </xf>
    <xf numFmtId="0" fontId="6" fillId="0" borderId="23" xfId="116" applyFont="1" applyFill="1" applyBorder="1" applyAlignment="1">
      <alignment horizontal="center" vertical="center" textRotation="90" wrapText="1"/>
    </xf>
    <xf numFmtId="0" fontId="6" fillId="0" borderId="24" xfId="116" applyFont="1" applyFill="1" applyBorder="1" applyAlignment="1">
      <alignment horizontal="center" vertical="center" textRotation="90" wrapText="1"/>
    </xf>
    <xf numFmtId="0" fontId="6" fillId="0" borderId="25" xfId="116" applyFont="1" applyFill="1" applyBorder="1" applyAlignment="1">
      <alignment horizontal="center" vertical="center" textRotation="90" wrapText="1"/>
    </xf>
    <xf numFmtId="0" fontId="38" fillId="0" borderId="32" xfId="0" applyFont="1" applyBorder="1" applyAlignment="1">
      <alignment horizontal="center" vertical="center"/>
    </xf>
    <xf numFmtId="0" fontId="5" fillId="0" borderId="2" xfId="106" applyNumberFormat="1" applyFont="1" applyFill="1" applyBorder="1" applyAlignment="1">
      <alignment horizontal="left" vertical="top" wrapText="1"/>
    </xf>
    <xf numFmtId="0" fontId="5" fillId="0" borderId="14" xfId="106" applyNumberFormat="1" applyFont="1" applyFill="1" applyBorder="1" applyAlignment="1">
      <alignment vertical="top" wrapText="1"/>
    </xf>
    <xf numFmtId="0" fontId="5" fillId="0" borderId="0" xfId="106" applyNumberFormat="1" applyFont="1" applyFill="1" applyBorder="1" applyAlignment="1">
      <alignment vertical="top" wrapText="1"/>
    </xf>
    <xf numFmtId="0" fontId="5" fillId="0" borderId="15" xfId="106" applyNumberFormat="1" applyFont="1" applyFill="1" applyBorder="1" applyAlignment="1">
      <alignment vertical="top" wrapText="1"/>
    </xf>
    <xf numFmtId="0" fontId="5" fillId="0" borderId="23" xfId="106" applyNumberFormat="1" applyFont="1" applyFill="1" applyBorder="1" applyAlignment="1">
      <alignment vertical="top" wrapText="1"/>
    </xf>
    <xf numFmtId="0" fontId="5" fillId="0" borderId="24" xfId="106" applyNumberFormat="1" applyFont="1" applyFill="1" applyBorder="1" applyAlignment="1">
      <alignment vertical="top" wrapText="1"/>
    </xf>
    <xf numFmtId="0" fontId="5" fillId="0" borderId="25" xfId="106" applyNumberFormat="1" applyFont="1" applyFill="1" applyBorder="1" applyAlignment="1">
      <alignment vertical="top" wrapText="1"/>
    </xf>
    <xf numFmtId="0" fontId="24" fillId="0" borderId="2" xfId="0" applyFont="1" applyBorder="1" applyAlignment="1">
      <alignment vertical="center" wrapText="1"/>
    </xf>
    <xf numFmtId="166" fontId="24" fillId="0" borderId="2" xfId="0" applyNumberFormat="1" applyFont="1" applyBorder="1" applyAlignment="1">
      <alignment horizontal="center" vertical="center"/>
    </xf>
    <xf numFmtId="166" fontId="24" fillId="0" borderId="28" xfId="0" applyNumberFormat="1" applyFont="1" applyBorder="1" applyAlignment="1">
      <alignment horizontal="center" vertical="center"/>
    </xf>
    <xf numFmtId="0" fontId="47" fillId="0" borderId="2" xfId="0" applyFont="1" applyBorder="1" applyAlignment="1">
      <alignment horizontal="left" vertical="top" wrapText="1"/>
    </xf>
    <xf numFmtId="0" fontId="24" fillId="0" borderId="2" xfId="0" applyFont="1" applyBorder="1" applyAlignment="1">
      <alignment vertical="top" wrapText="1"/>
    </xf>
    <xf numFmtId="0" fontId="21" fillId="0" borderId="3" xfId="2" applyFont="1" applyFill="1" applyBorder="1" applyAlignment="1">
      <alignment horizontal="center" vertical="center" wrapText="1"/>
    </xf>
    <xf numFmtId="0" fontId="21" fillId="0" borderId="18" xfId="2" applyFont="1" applyFill="1" applyBorder="1" applyAlignment="1">
      <alignment horizontal="center" vertical="center" wrapText="1"/>
    </xf>
    <xf numFmtId="0" fontId="5" fillId="0" borderId="6" xfId="106" applyNumberFormat="1" applyFont="1" applyFill="1" applyBorder="1" applyAlignment="1">
      <alignment horizontal="left" vertical="top" wrapText="1"/>
    </xf>
    <xf numFmtId="0" fontId="5" fillId="0" borderId="7" xfId="106" applyNumberFormat="1" applyFont="1" applyFill="1" applyBorder="1" applyAlignment="1">
      <alignment horizontal="left" vertical="top" wrapText="1"/>
    </xf>
    <xf numFmtId="0" fontId="5" fillId="0" borderId="8" xfId="106" applyNumberFormat="1" applyFont="1" applyFill="1" applyBorder="1" applyAlignment="1">
      <alignment horizontal="left" vertical="top" wrapText="1"/>
    </xf>
    <xf numFmtId="0" fontId="5" fillId="0" borderId="14" xfId="106" applyNumberFormat="1" applyFont="1" applyFill="1" applyBorder="1" applyAlignment="1">
      <alignment horizontal="left" vertical="top" wrapText="1"/>
    </xf>
    <xf numFmtId="0" fontId="5" fillId="0" borderId="0" xfId="106" applyNumberFormat="1" applyFont="1" applyFill="1" applyBorder="1" applyAlignment="1">
      <alignment horizontal="left" vertical="top" wrapText="1"/>
    </xf>
    <xf numFmtId="0" fontId="5" fillId="0" borderId="15" xfId="106" applyNumberFormat="1" applyFont="1" applyFill="1" applyBorder="1" applyAlignment="1">
      <alignment horizontal="left" vertical="top" wrapText="1"/>
    </xf>
    <xf numFmtId="0" fontId="5" fillId="0" borderId="23" xfId="106" applyNumberFormat="1" applyFont="1" applyFill="1" applyBorder="1" applyAlignment="1">
      <alignment horizontal="left" vertical="top" wrapText="1"/>
    </xf>
    <xf numFmtId="0" fontId="5" fillId="0" borderId="24" xfId="106" applyNumberFormat="1" applyFont="1" applyFill="1" applyBorder="1" applyAlignment="1">
      <alignment horizontal="left" vertical="top" wrapText="1"/>
    </xf>
    <xf numFmtId="0" fontId="5" fillId="0" borderId="25" xfId="106" applyNumberFormat="1" applyFont="1" applyFill="1" applyBorder="1" applyAlignment="1">
      <alignment horizontal="left" vertical="top" wrapText="1"/>
    </xf>
    <xf numFmtId="0" fontId="20" fillId="0" borderId="19" xfId="57" applyFont="1" applyFill="1" applyBorder="1" applyAlignment="1">
      <alignment horizontal="center" vertical="center" wrapText="1"/>
    </xf>
    <xf numFmtId="0" fontId="20" fillId="0" borderId="20" xfId="57" applyFont="1" applyFill="1" applyBorder="1" applyAlignment="1">
      <alignment horizontal="center" vertical="center" wrapText="1"/>
    </xf>
    <xf numFmtId="0" fontId="20" fillId="0" borderId="21" xfId="57" applyFont="1" applyFill="1" applyBorder="1" applyAlignment="1">
      <alignment horizontal="center" vertical="center" wrapText="1"/>
    </xf>
    <xf numFmtId="0" fontId="21" fillId="5" borderId="32" xfId="2" applyFont="1" applyFill="1" applyBorder="1" applyAlignment="1">
      <alignment horizontal="center" vertical="center" wrapText="1"/>
    </xf>
    <xf numFmtId="0" fontId="21" fillId="5" borderId="35" xfId="2" applyFont="1" applyFill="1" applyBorder="1" applyAlignment="1">
      <alignment horizontal="center" vertical="center" wrapText="1"/>
    </xf>
    <xf numFmtId="0" fontId="39" fillId="0" borderId="26" xfId="0" applyFont="1" applyBorder="1" applyAlignment="1">
      <alignment horizontal="center" vertical="center"/>
    </xf>
    <xf numFmtId="0" fontId="39" fillId="0" borderId="32" xfId="0" applyFont="1" applyBorder="1" applyAlignment="1">
      <alignment horizontal="center" vertical="center"/>
    </xf>
    <xf numFmtId="0" fontId="21" fillId="0" borderId="27" xfId="116" applyFont="1" applyFill="1" applyBorder="1" applyAlignment="1">
      <alignment horizontal="center" vertical="center" wrapText="1"/>
    </xf>
    <xf numFmtId="0" fontId="21" fillId="0" borderId="3" xfId="116" applyFont="1" applyFill="1" applyBorder="1" applyAlignment="1">
      <alignment horizontal="center" vertical="center" wrapText="1"/>
    </xf>
    <xf numFmtId="0" fontId="5" fillId="0" borderId="6" xfId="106" applyNumberFormat="1" applyFont="1" applyFill="1" applyBorder="1" applyAlignment="1">
      <alignment horizontal="left" vertical="center" wrapText="1"/>
    </xf>
    <xf numFmtId="0" fontId="5" fillId="0" borderId="7" xfId="106" applyNumberFormat="1" applyFont="1" applyFill="1" applyBorder="1" applyAlignment="1">
      <alignment horizontal="left" vertical="center" wrapText="1"/>
    </xf>
    <xf numFmtId="0" fontId="5" fillId="0" borderId="8" xfId="106" applyNumberFormat="1" applyFont="1" applyFill="1" applyBorder="1" applyAlignment="1">
      <alignment horizontal="left" vertical="center" wrapText="1"/>
    </xf>
    <xf numFmtId="0" fontId="5" fillId="0" borderId="14" xfId="106" applyNumberFormat="1" applyFont="1" applyFill="1" applyBorder="1" applyAlignment="1">
      <alignment horizontal="left" vertical="center" wrapText="1"/>
    </xf>
    <xf numFmtId="0" fontId="5" fillId="0" borderId="0" xfId="106" applyNumberFormat="1" applyFont="1" applyFill="1" applyBorder="1" applyAlignment="1">
      <alignment horizontal="left" vertical="center" wrapText="1"/>
    </xf>
    <xf numFmtId="0" fontId="5" fillId="0" borderId="15" xfId="106" applyNumberFormat="1" applyFont="1" applyFill="1" applyBorder="1" applyAlignment="1">
      <alignment horizontal="left" vertical="center" wrapText="1"/>
    </xf>
    <xf numFmtId="0" fontId="23" fillId="0" borderId="14"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5" xfId="0" applyFont="1" applyBorder="1" applyAlignment="1">
      <alignment horizontal="center" vertical="center" wrapText="1"/>
    </xf>
    <xf numFmtId="0" fontId="6" fillId="0" borderId="6" xfId="116" applyFont="1" applyFill="1" applyBorder="1" applyAlignment="1">
      <alignment horizontal="center" vertical="center" textRotation="90" wrapText="1"/>
    </xf>
    <xf numFmtId="0" fontId="6" fillId="0" borderId="7" xfId="116" applyFont="1" applyFill="1" applyBorder="1" applyAlignment="1">
      <alignment horizontal="center" vertical="center" textRotation="90" wrapText="1"/>
    </xf>
    <xf numFmtId="0" fontId="6" fillId="0" borderId="8" xfId="116" applyFont="1" applyFill="1" applyBorder="1" applyAlignment="1">
      <alignment horizontal="center" vertical="center" textRotation="90" wrapText="1"/>
    </xf>
    <xf numFmtId="0" fontId="21" fillId="0" borderId="27" xfId="2" applyFont="1" applyFill="1" applyBorder="1" applyAlignment="1">
      <alignment horizontal="center" vertical="center" wrapText="1"/>
    </xf>
    <xf numFmtId="0" fontId="20" fillId="0" borderId="19" xfId="57" applyFont="1" applyFill="1" applyBorder="1" applyAlignment="1">
      <alignment horizontal="left" vertical="center" wrapText="1"/>
    </xf>
    <xf numFmtId="0" fontId="20" fillId="0" borderId="20" xfId="57" applyFont="1" applyFill="1" applyBorder="1" applyAlignment="1">
      <alignment horizontal="left" vertical="center" wrapText="1"/>
    </xf>
    <xf numFmtId="0" fontId="20" fillId="0" borderId="21" xfId="57" applyFont="1" applyFill="1" applyBorder="1" applyAlignment="1">
      <alignment horizontal="left" vertical="center" wrapText="1"/>
    </xf>
    <xf numFmtId="0" fontId="20" fillId="0" borderId="26" xfId="2" applyFont="1" applyFill="1" applyBorder="1" applyAlignment="1">
      <alignment horizontal="center" vertical="center" wrapText="1"/>
    </xf>
    <xf numFmtId="0" fontId="20" fillId="0" borderId="32" xfId="2" applyFont="1" applyFill="1" applyBorder="1" applyAlignment="1">
      <alignment horizontal="center" vertical="center" wrapText="1"/>
    </xf>
    <xf numFmtId="0" fontId="20" fillId="0" borderId="35" xfId="2" applyFont="1" applyFill="1" applyBorder="1" applyAlignment="1">
      <alignment horizontal="center" vertical="center" wrapText="1"/>
    </xf>
    <xf numFmtId="0" fontId="24" fillId="5" borderId="9" xfId="0" applyFont="1" applyFill="1" applyBorder="1" applyAlignment="1">
      <alignment horizontal="center" vertical="center" wrapText="1"/>
    </xf>
    <xf numFmtId="0" fontId="24" fillId="5" borderId="10" xfId="0" applyFont="1" applyFill="1" applyBorder="1" applyAlignment="1">
      <alignment horizontal="center" vertical="center" wrapText="1"/>
    </xf>
    <xf numFmtId="0" fontId="24" fillId="5" borderId="5" xfId="0" applyFont="1" applyFill="1" applyBorder="1" applyAlignment="1">
      <alignment horizontal="center" vertical="center" wrapText="1"/>
    </xf>
    <xf numFmtId="0" fontId="20" fillId="0" borderId="6" xfId="57" applyFont="1" applyFill="1" applyBorder="1" applyAlignment="1">
      <alignment horizontal="left" vertical="center" wrapText="1"/>
    </xf>
    <xf numFmtId="0" fontId="20" fillId="0" borderId="7" xfId="57" applyFont="1" applyFill="1" applyBorder="1" applyAlignment="1">
      <alignment horizontal="left" vertical="center" wrapText="1"/>
    </xf>
    <xf numFmtId="0" fontId="20" fillId="0" borderId="8" xfId="57" applyFont="1" applyFill="1" applyBorder="1" applyAlignment="1">
      <alignment horizontal="left" vertical="center" wrapText="1"/>
    </xf>
    <xf numFmtId="0" fontId="20" fillId="0" borderId="3" xfId="2" applyFont="1" applyFill="1" applyBorder="1" applyAlignment="1">
      <alignment horizontal="center" vertical="center" wrapText="1"/>
    </xf>
    <xf numFmtId="0" fontId="21" fillId="0" borderId="0" xfId="0" applyFont="1" applyAlignment="1">
      <alignment horizontal="right" wrapText="1"/>
    </xf>
    <xf numFmtId="0" fontId="41" fillId="0" borderId="0" xfId="0" applyFont="1" applyAlignment="1">
      <alignment horizontal="center" vertical="center" wrapText="1"/>
    </xf>
    <xf numFmtId="0" fontId="14" fillId="0" borderId="2" xfId="2" applyFont="1" applyFill="1" applyBorder="1" applyAlignment="1">
      <alignment horizontal="center" vertical="center" wrapText="1"/>
    </xf>
    <xf numFmtId="0" fontId="5" fillId="0" borderId="2" xfId="57" applyFont="1" applyFill="1" applyBorder="1" applyAlignment="1">
      <alignment horizontal="center" vertical="center" wrapText="1"/>
    </xf>
    <xf numFmtId="0" fontId="20" fillId="0" borderId="2" xfId="2" applyFont="1" applyFill="1" applyBorder="1" applyAlignment="1">
      <alignment horizontal="center" vertical="center" wrapText="1"/>
    </xf>
    <xf numFmtId="0" fontId="21" fillId="0" borderId="2" xfId="2" applyFont="1" applyFill="1" applyBorder="1" applyAlignment="1">
      <alignment horizontal="center" vertical="center" wrapText="1"/>
    </xf>
    <xf numFmtId="0" fontId="13" fillId="0" borderId="2" xfId="2" applyFont="1" applyFill="1" applyBorder="1" applyAlignment="1">
      <alignment horizontal="center" vertical="center" wrapText="1"/>
    </xf>
    <xf numFmtId="0" fontId="5" fillId="0" borderId="2" xfId="2" applyFont="1" applyFill="1" applyBorder="1" applyAlignment="1">
      <alignment horizontal="center" vertical="center"/>
    </xf>
    <xf numFmtId="16" fontId="5" fillId="0" borderId="6" xfId="2" applyNumberFormat="1" applyFont="1" applyFill="1" applyBorder="1" applyAlignment="1">
      <alignment horizontal="center" vertical="center" textRotation="90" wrapText="1"/>
    </xf>
    <xf numFmtId="16" fontId="5" fillId="0" borderId="7" xfId="2" applyNumberFormat="1" applyFont="1" applyFill="1" applyBorder="1" applyAlignment="1">
      <alignment horizontal="center" vertical="center" textRotation="90" wrapText="1"/>
    </xf>
    <xf numFmtId="16" fontId="5" fillId="0" borderId="14" xfId="2" applyNumberFormat="1" applyFont="1" applyFill="1" applyBorder="1" applyAlignment="1">
      <alignment horizontal="center" vertical="center" textRotation="90" wrapText="1"/>
    </xf>
    <xf numFmtId="16" fontId="5" fillId="0" borderId="0" xfId="2" applyNumberFormat="1" applyFont="1" applyFill="1" applyBorder="1" applyAlignment="1">
      <alignment horizontal="center" vertical="center" textRotation="90" wrapText="1"/>
    </xf>
    <xf numFmtId="16" fontId="5" fillId="0" borderId="23" xfId="2" applyNumberFormat="1" applyFont="1" applyFill="1" applyBorder="1" applyAlignment="1">
      <alignment horizontal="center" vertical="center" textRotation="90" wrapText="1"/>
    </xf>
    <xf numFmtId="16" fontId="5" fillId="0" borderId="24" xfId="2" applyNumberFormat="1" applyFont="1" applyFill="1" applyBorder="1" applyAlignment="1">
      <alignment horizontal="center" vertical="center" textRotation="90" wrapText="1"/>
    </xf>
    <xf numFmtId="0" fontId="21" fillId="5" borderId="26" xfId="2" applyFont="1" applyFill="1" applyBorder="1" applyAlignment="1">
      <alignment horizontal="center" vertical="center" wrapText="1"/>
    </xf>
    <xf numFmtId="0" fontId="24" fillId="0" borderId="14" xfId="0" applyFont="1" applyBorder="1" applyAlignment="1">
      <alignment horizontal="left" vertical="top" wrapText="1"/>
    </xf>
    <xf numFmtId="0" fontId="24" fillId="0" borderId="0" xfId="0" applyFont="1" applyBorder="1" applyAlignment="1">
      <alignment horizontal="left" vertical="top" wrapText="1"/>
    </xf>
    <xf numFmtId="0" fontId="24" fillId="0" borderId="15" xfId="0" applyFont="1" applyBorder="1" applyAlignment="1">
      <alignment horizontal="left" vertical="top" wrapText="1"/>
    </xf>
    <xf numFmtId="0" fontId="24" fillId="0" borderId="14" xfId="0" applyFont="1" applyBorder="1" applyAlignment="1">
      <alignment horizontal="left" vertical="center" wrapText="1"/>
    </xf>
    <xf numFmtId="0" fontId="24" fillId="0" borderId="0" xfId="0" applyFont="1" applyBorder="1" applyAlignment="1">
      <alignment horizontal="left" vertical="center" wrapText="1"/>
    </xf>
    <xf numFmtId="0" fontId="24" fillId="0" borderId="15" xfId="0" applyFont="1" applyBorder="1" applyAlignment="1">
      <alignment horizontal="left" vertical="center" wrapText="1"/>
    </xf>
    <xf numFmtId="0" fontId="4" fillId="0" borderId="6" xfId="2" applyNumberFormat="1" applyFont="1" applyFill="1" applyBorder="1" applyAlignment="1">
      <alignment horizontal="center" vertical="top" wrapText="1"/>
    </xf>
    <xf numFmtId="0" fontId="4" fillId="0" borderId="7" xfId="2" applyNumberFormat="1" applyFont="1" applyFill="1" applyBorder="1" applyAlignment="1">
      <alignment horizontal="center" vertical="top" wrapText="1"/>
    </xf>
    <xf numFmtId="0" fontId="4" fillId="0" borderId="8" xfId="2" applyNumberFormat="1" applyFont="1" applyFill="1" applyBorder="1" applyAlignment="1">
      <alignment horizontal="center" vertical="top" wrapText="1"/>
    </xf>
    <xf numFmtId="0" fontId="4" fillId="0" borderId="11" xfId="2" applyNumberFormat="1" applyFont="1" applyFill="1" applyBorder="1" applyAlignment="1">
      <alignment horizontal="center" vertical="top" wrapText="1"/>
    </xf>
    <xf numFmtId="0" fontId="4" fillId="0" borderId="12" xfId="2" applyNumberFormat="1" applyFont="1" applyFill="1" applyBorder="1" applyAlignment="1">
      <alignment horizontal="center" vertical="top" wrapText="1"/>
    </xf>
    <xf numFmtId="0" fontId="4" fillId="0" borderId="13" xfId="2" applyNumberFormat="1" applyFont="1" applyFill="1" applyBorder="1" applyAlignment="1">
      <alignment horizontal="center" vertical="top" wrapText="1"/>
    </xf>
    <xf numFmtId="0" fontId="5" fillId="5" borderId="6" xfId="106" applyNumberFormat="1" applyFont="1" applyFill="1" applyBorder="1" applyAlignment="1">
      <alignment horizontal="left" vertical="top" wrapText="1"/>
    </xf>
    <xf numFmtId="0" fontId="5" fillId="5" borderId="7" xfId="106" applyNumberFormat="1" applyFont="1" applyFill="1" applyBorder="1" applyAlignment="1">
      <alignment horizontal="left" vertical="top" wrapText="1"/>
    </xf>
    <xf numFmtId="0" fontId="5" fillId="5" borderId="8" xfId="106" applyNumberFormat="1" applyFont="1" applyFill="1" applyBorder="1" applyAlignment="1">
      <alignment horizontal="left" vertical="top" wrapText="1"/>
    </xf>
    <xf numFmtId="0" fontId="5" fillId="5" borderId="14" xfId="106" applyNumberFormat="1" applyFont="1" applyFill="1" applyBorder="1" applyAlignment="1">
      <alignment horizontal="left" vertical="top" wrapText="1"/>
    </xf>
    <xf numFmtId="0" fontId="5" fillId="5" borderId="0" xfId="106" applyNumberFormat="1" applyFont="1" applyFill="1" applyBorder="1" applyAlignment="1">
      <alignment horizontal="left" vertical="top" wrapText="1"/>
    </xf>
    <xf numFmtId="0" fontId="5" fillId="5" borderId="15" xfId="106" applyNumberFormat="1" applyFont="1" applyFill="1" applyBorder="1" applyAlignment="1">
      <alignment horizontal="left" vertical="top" wrapText="1"/>
    </xf>
    <xf numFmtId="0" fontId="19" fillId="0" borderId="6" xfId="2" applyFont="1" applyBorder="1" applyAlignment="1">
      <alignment horizontal="center"/>
    </xf>
    <xf numFmtId="0" fontId="19" fillId="0" borderId="7" xfId="2" applyFont="1" applyBorder="1" applyAlignment="1">
      <alignment horizontal="center"/>
    </xf>
    <xf numFmtId="0" fontId="19" fillId="0" borderId="8" xfId="2" applyFont="1" applyBorder="1" applyAlignment="1">
      <alignment horizontal="center"/>
    </xf>
    <xf numFmtId="16" fontId="5" fillId="0" borderId="8" xfId="2" applyNumberFormat="1" applyFont="1" applyFill="1" applyBorder="1" applyAlignment="1">
      <alignment horizontal="center" vertical="center" textRotation="90" wrapText="1"/>
    </xf>
    <xf numFmtId="16" fontId="5" fillId="0" borderId="15" xfId="2" applyNumberFormat="1" applyFont="1" applyFill="1" applyBorder="1" applyAlignment="1">
      <alignment horizontal="center" vertical="center" textRotation="90" wrapText="1"/>
    </xf>
    <xf numFmtId="16" fontId="5" fillId="0" borderId="25" xfId="2" applyNumberFormat="1" applyFont="1" applyFill="1" applyBorder="1" applyAlignment="1">
      <alignment horizontal="center" vertical="center" textRotation="90" wrapText="1"/>
    </xf>
    <xf numFmtId="0" fontId="5" fillId="0" borderId="2" xfId="106" applyNumberFormat="1" applyFont="1" applyFill="1" applyBorder="1" applyAlignment="1">
      <alignment horizontal="left" vertical="top" wrapText="1"/>
    </xf>
    <xf numFmtId="0" fontId="26" fillId="0" borderId="2" xfId="0" applyFont="1" applyBorder="1" applyAlignment="1">
      <alignment horizontal="left" vertical="top" wrapText="1"/>
    </xf>
    <xf numFmtId="0" fontId="27" fillId="6" borderId="19" xfId="0" applyFont="1" applyFill="1" applyBorder="1" applyAlignment="1">
      <alignment horizontal="center" vertical="center" wrapText="1"/>
    </xf>
    <xf numFmtId="0" fontId="27" fillId="6" borderId="20" xfId="0" applyFont="1" applyFill="1" applyBorder="1" applyAlignment="1">
      <alignment horizontal="center" vertical="center" wrapText="1"/>
    </xf>
    <xf numFmtId="0" fontId="27" fillId="6" borderId="21" xfId="0" applyFont="1" applyFill="1" applyBorder="1" applyAlignment="1">
      <alignment horizontal="center" vertical="center" wrapText="1"/>
    </xf>
    <xf numFmtId="0" fontId="29" fillId="0" borderId="6" xfId="0" applyFont="1" applyFill="1" applyBorder="1" applyAlignment="1">
      <alignment horizontal="center"/>
    </xf>
    <xf numFmtId="0" fontId="29" fillId="0" borderId="7" xfId="0" applyFont="1" applyFill="1" applyBorder="1" applyAlignment="1">
      <alignment horizontal="center"/>
    </xf>
    <xf numFmtId="0" fontId="29" fillId="0" borderId="8" xfId="0" applyFont="1" applyFill="1" applyBorder="1" applyAlignment="1">
      <alignment horizontal="center"/>
    </xf>
    <xf numFmtId="0" fontId="29" fillId="0" borderId="14" xfId="0" applyFont="1" applyFill="1" applyBorder="1" applyAlignment="1">
      <alignment horizontal="center"/>
    </xf>
    <xf numFmtId="0" fontId="29" fillId="0" borderId="0" xfId="0" applyFont="1" applyFill="1" applyBorder="1" applyAlignment="1">
      <alignment horizontal="center"/>
    </xf>
    <xf numFmtId="0" fontId="29" fillId="0" borderId="15" xfId="0" applyFont="1" applyFill="1" applyBorder="1" applyAlignment="1">
      <alignment horizontal="center"/>
    </xf>
    <xf numFmtId="0" fontId="29" fillId="0" borderId="23" xfId="0" applyFont="1" applyFill="1" applyBorder="1" applyAlignment="1">
      <alignment horizontal="center"/>
    </xf>
    <xf numFmtId="0" fontId="29" fillId="0" borderId="24" xfId="0" applyFont="1" applyFill="1" applyBorder="1" applyAlignment="1">
      <alignment horizontal="center"/>
    </xf>
    <xf numFmtId="0" fontId="29" fillId="0" borderId="25" xfId="0" applyFont="1" applyFill="1" applyBorder="1" applyAlignment="1">
      <alignment horizontal="center"/>
    </xf>
    <xf numFmtId="0" fontId="5" fillId="0" borderId="6" xfId="106" applyNumberFormat="1" applyFont="1" applyFill="1" applyBorder="1" applyAlignment="1">
      <alignment horizontal="center" vertical="top" wrapText="1"/>
    </xf>
    <xf numFmtId="0" fontId="5" fillId="0" borderId="7" xfId="106" applyNumberFormat="1" applyFont="1" applyFill="1" applyBorder="1" applyAlignment="1">
      <alignment horizontal="center" vertical="top" wrapText="1"/>
    </xf>
    <xf numFmtId="0" fontId="5" fillId="0" borderId="8" xfId="106" applyNumberFormat="1" applyFont="1" applyFill="1" applyBorder="1" applyAlignment="1">
      <alignment horizontal="center" vertical="top" wrapText="1"/>
    </xf>
    <xf numFmtId="0" fontId="5" fillId="0" borderId="14" xfId="106" applyNumberFormat="1" applyFont="1" applyFill="1" applyBorder="1" applyAlignment="1">
      <alignment horizontal="center" vertical="top" wrapText="1"/>
    </xf>
    <xf numFmtId="0" fontId="5" fillId="0" borderId="0" xfId="106" applyNumberFormat="1" applyFont="1" applyFill="1" applyBorder="1" applyAlignment="1">
      <alignment horizontal="center" vertical="top" wrapText="1"/>
    </xf>
    <xf numFmtId="0" fontId="5" fillId="0" borderId="15" xfId="106" applyNumberFormat="1" applyFont="1" applyFill="1" applyBorder="1" applyAlignment="1">
      <alignment horizontal="center" vertical="top" wrapText="1"/>
    </xf>
    <xf numFmtId="0" fontId="5" fillId="0" borderId="23" xfId="106" applyNumberFormat="1" applyFont="1" applyFill="1" applyBorder="1" applyAlignment="1">
      <alignment horizontal="center" vertical="top" wrapText="1"/>
    </xf>
    <xf numFmtId="0" fontId="5" fillId="0" borderId="24" xfId="106" applyNumberFormat="1" applyFont="1" applyFill="1" applyBorder="1" applyAlignment="1">
      <alignment horizontal="center" vertical="top" wrapText="1"/>
    </xf>
    <xf numFmtId="0" fontId="5" fillId="0" borderId="25" xfId="106" applyNumberFormat="1" applyFont="1" applyFill="1" applyBorder="1" applyAlignment="1">
      <alignment horizontal="center" vertical="top" wrapText="1"/>
    </xf>
    <xf numFmtId="0" fontId="38" fillId="0" borderId="26" xfId="0" applyFont="1" applyBorder="1" applyAlignment="1">
      <alignment horizontal="center" vertical="center"/>
    </xf>
    <xf numFmtId="0" fontId="38" fillId="0" borderId="32" xfId="0" applyFont="1" applyBorder="1" applyAlignment="1">
      <alignment horizontal="center" vertical="center"/>
    </xf>
    <xf numFmtId="0" fontId="38" fillId="0" borderId="35" xfId="0" applyFont="1" applyBorder="1" applyAlignment="1">
      <alignment horizontal="center" vertical="center"/>
    </xf>
    <xf numFmtId="0" fontId="20" fillId="0" borderId="39" xfId="57" applyFont="1" applyFill="1" applyBorder="1" applyAlignment="1">
      <alignment horizontal="center" vertical="center" wrapText="1"/>
    </xf>
    <xf numFmtId="0" fontId="29" fillId="0" borderId="6" xfId="0" applyFont="1" applyBorder="1" applyAlignment="1">
      <alignment horizontal="center"/>
    </xf>
    <xf numFmtId="0" fontId="29" fillId="0" borderId="7" xfId="0" applyFont="1" applyBorder="1" applyAlignment="1">
      <alignment horizontal="center"/>
    </xf>
    <xf numFmtId="0" fontId="29" fillId="0" borderId="8" xfId="0" applyFont="1" applyBorder="1" applyAlignment="1">
      <alignment horizontal="center"/>
    </xf>
    <xf numFmtId="0" fontId="29" fillId="0" borderId="14" xfId="0" applyFont="1" applyBorder="1" applyAlignment="1">
      <alignment horizontal="center"/>
    </xf>
    <xf numFmtId="0" fontId="29" fillId="0" borderId="0" xfId="0" applyFont="1" applyBorder="1" applyAlignment="1">
      <alignment horizontal="center"/>
    </xf>
    <xf numFmtId="0" fontId="29" fillId="0" borderId="15" xfId="0" applyFont="1" applyBorder="1" applyAlignment="1">
      <alignment horizontal="center"/>
    </xf>
    <xf numFmtId="0" fontId="29" fillId="0" borderId="23" xfId="0" applyFont="1" applyBorder="1" applyAlignment="1">
      <alignment horizontal="center"/>
    </xf>
    <xf numFmtId="0" fontId="29" fillId="0" borderId="24" xfId="0" applyFont="1" applyBorder="1" applyAlignment="1">
      <alignment horizontal="center"/>
    </xf>
    <xf numFmtId="0" fontId="29" fillId="0" borderId="25" xfId="0" applyFont="1" applyBorder="1" applyAlignment="1">
      <alignment horizontal="center"/>
    </xf>
    <xf numFmtId="0" fontId="38" fillId="0" borderId="16" xfId="0" applyFont="1" applyBorder="1" applyAlignment="1">
      <alignment horizontal="center" vertical="center"/>
    </xf>
    <xf numFmtId="0" fontId="5" fillId="0" borderId="6" xfId="106" applyNumberFormat="1" applyFont="1" applyFill="1" applyBorder="1" applyAlignment="1">
      <alignment vertical="top" wrapText="1"/>
    </xf>
    <xf numFmtId="0" fontId="5" fillId="0" borderId="7" xfId="106" applyNumberFormat="1" applyFont="1" applyFill="1" applyBorder="1" applyAlignment="1">
      <alignment vertical="top" wrapText="1"/>
    </xf>
    <xf numFmtId="0" fontId="5" fillId="0" borderId="8" xfId="106" applyNumberFormat="1" applyFont="1" applyFill="1" applyBorder="1" applyAlignment="1">
      <alignment vertical="top" wrapText="1"/>
    </xf>
    <xf numFmtId="0" fontId="5" fillId="0" borderId="14" xfId="106" applyNumberFormat="1" applyFont="1" applyFill="1" applyBorder="1" applyAlignment="1">
      <alignment vertical="top" wrapText="1"/>
    </xf>
    <xf numFmtId="0" fontId="5" fillId="0" borderId="0" xfId="106" applyNumberFormat="1" applyFont="1" applyFill="1" applyBorder="1" applyAlignment="1">
      <alignment vertical="top" wrapText="1"/>
    </xf>
    <xf numFmtId="0" fontId="5" fillId="0" borderId="15" xfId="106" applyNumberFormat="1" applyFont="1" applyFill="1" applyBorder="1" applyAlignment="1">
      <alignment vertical="top" wrapText="1"/>
    </xf>
    <xf numFmtId="0" fontId="5" fillId="0" borderId="23" xfId="106" applyNumberFormat="1" applyFont="1" applyFill="1" applyBorder="1" applyAlignment="1">
      <alignment vertical="top" wrapText="1"/>
    </xf>
    <xf numFmtId="0" fontId="5" fillId="0" borderId="24" xfId="106" applyNumberFormat="1" applyFont="1" applyFill="1" applyBorder="1" applyAlignment="1">
      <alignment vertical="top" wrapText="1"/>
    </xf>
    <xf numFmtId="0" fontId="5" fillId="0" borderId="25" xfId="106" applyNumberFormat="1" applyFont="1" applyFill="1" applyBorder="1" applyAlignment="1">
      <alignment vertical="top" wrapText="1"/>
    </xf>
    <xf numFmtId="0" fontId="24" fillId="0" borderId="2" xfId="0" applyFont="1" applyBorder="1" applyAlignment="1">
      <alignment vertical="center" wrapText="1"/>
    </xf>
    <xf numFmtId="0" fontId="29" fillId="0" borderId="1" xfId="0" applyFont="1" applyFill="1" applyBorder="1" applyAlignment="1">
      <alignment horizontal="center" vertical="center"/>
    </xf>
    <xf numFmtId="0" fontId="29" fillId="0" borderId="3" xfId="0" applyFont="1" applyFill="1" applyBorder="1" applyAlignment="1">
      <alignment horizontal="center" vertical="center"/>
    </xf>
    <xf numFmtId="0" fontId="29" fillId="0" borderId="4" xfId="0" applyFont="1" applyFill="1" applyBorder="1" applyAlignment="1">
      <alignment horizontal="center" vertical="center"/>
    </xf>
    <xf numFmtId="166" fontId="29" fillId="0" borderId="1" xfId="0" applyNumberFormat="1" applyFont="1" applyFill="1" applyBorder="1" applyAlignment="1">
      <alignment horizontal="center" vertical="center"/>
    </xf>
    <xf numFmtId="166" fontId="29" fillId="0" borderId="3" xfId="0" applyNumberFormat="1" applyFont="1" applyFill="1" applyBorder="1" applyAlignment="1">
      <alignment horizontal="center" vertical="center"/>
    </xf>
    <xf numFmtId="166" fontId="29" fillId="0" borderId="4" xfId="0" applyNumberFormat="1" applyFont="1" applyFill="1" applyBorder="1" applyAlignment="1">
      <alignment horizontal="center" vertical="center"/>
    </xf>
    <xf numFmtId="0" fontId="39" fillId="0" borderId="35" xfId="0" applyFont="1" applyBorder="1" applyAlignment="1">
      <alignment horizontal="center" vertical="center"/>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1" fillId="0" borderId="17" xfId="2" applyFont="1" applyFill="1" applyBorder="1" applyAlignment="1">
      <alignment horizontal="center" vertical="center" wrapText="1"/>
    </xf>
    <xf numFmtId="0" fontId="5" fillId="0" borderId="42" xfId="106" applyNumberFormat="1" applyFont="1" applyFill="1" applyBorder="1" applyAlignment="1">
      <alignment horizontal="justify" vertical="top" wrapText="1"/>
    </xf>
    <xf numFmtId="0" fontId="29" fillId="0" borderId="7" xfId="0" applyFont="1" applyBorder="1" applyAlignment="1">
      <alignment horizontal="justify" vertical="top" wrapText="1"/>
    </xf>
    <xf numFmtId="0" fontId="29" fillId="0" borderId="43" xfId="0" applyFont="1" applyBorder="1" applyAlignment="1">
      <alignment horizontal="justify" vertical="top" wrapText="1"/>
    </xf>
    <xf numFmtId="0" fontId="29" fillId="0" borderId="44" xfId="0" applyFont="1" applyBorder="1" applyAlignment="1">
      <alignment horizontal="justify" vertical="top" wrapText="1"/>
    </xf>
    <xf numFmtId="0" fontId="29" fillId="0" borderId="0" xfId="0" applyFont="1" applyAlignment="1">
      <alignment horizontal="justify" vertical="top" wrapText="1"/>
    </xf>
    <xf numFmtId="0" fontId="29" fillId="0" borderId="34" xfId="0" applyFont="1" applyBorder="1" applyAlignment="1">
      <alignment horizontal="justify" vertical="top" wrapText="1"/>
    </xf>
    <xf numFmtId="0" fontId="29" fillId="0" borderId="0" xfId="0" applyFont="1" applyBorder="1" applyAlignment="1">
      <alignment horizontal="justify" vertical="top" wrapText="1"/>
    </xf>
    <xf numFmtId="0" fontId="20" fillId="0" borderId="44" xfId="57" applyFont="1" applyFill="1" applyBorder="1" applyAlignment="1">
      <alignment horizontal="left" vertical="center" wrapText="1"/>
    </xf>
    <xf numFmtId="0" fontId="20" fillId="0" borderId="0" xfId="57" applyFont="1" applyFill="1" applyBorder="1" applyAlignment="1">
      <alignment horizontal="left" vertical="center" wrapText="1"/>
    </xf>
    <xf numFmtId="0" fontId="20" fillId="0" borderId="34" xfId="57" applyFont="1" applyFill="1" applyBorder="1" applyAlignment="1">
      <alignment horizontal="left" vertical="center" wrapText="1"/>
    </xf>
    <xf numFmtId="0" fontId="29" fillId="0" borderId="42" xfId="0" applyFont="1" applyFill="1" applyBorder="1" applyAlignment="1">
      <alignment horizontal="center"/>
    </xf>
    <xf numFmtId="0" fontId="29" fillId="0" borderId="44" xfId="0" applyFont="1" applyFill="1" applyBorder="1" applyAlignment="1">
      <alignment horizontal="center"/>
    </xf>
    <xf numFmtId="0" fontId="20" fillId="0" borderId="9" xfId="2" applyNumberFormat="1" applyFont="1" applyFill="1" applyBorder="1" applyAlignment="1">
      <alignment horizontal="left" vertical="center" wrapText="1"/>
    </xf>
    <xf numFmtId="0" fontId="20" fillId="0" borderId="10" xfId="2" applyNumberFormat="1" applyFont="1" applyFill="1" applyBorder="1" applyAlignment="1">
      <alignment horizontal="left" vertical="center" wrapText="1"/>
    </xf>
    <xf numFmtId="0" fontId="20" fillId="0" borderId="5" xfId="2" applyNumberFormat="1" applyFont="1" applyFill="1" applyBorder="1" applyAlignment="1">
      <alignment horizontal="left" vertical="center" wrapText="1"/>
    </xf>
    <xf numFmtId="0" fontId="4" fillId="0" borderId="14" xfId="2" applyNumberFormat="1" applyFont="1" applyFill="1" applyBorder="1" applyAlignment="1">
      <alignment horizontal="center" vertical="top" wrapText="1"/>
    </xf>
    <xf numFmtId="0" fontId="4" fillId="0" borderId="0" xfId="2" applyNumberFormat="1" applyFont="1" applyFill="1" applyBorder="1" applyAlignment="1">
      <alignment horizontal="center" vertical="top" wrapText="1"/>
    </xf>
    <xf numFmtId="0" fontId="4" fillId="0" borderId="15" xfId="2" applyNumberFormat="1" applyFont="1" applyFill="1" applyBorder="1" applyAlignment="1">
      <alignment horizontal="center" vertical="top" wrapText="1"/>
    </xf>
    <xf numFmtId="0" fontId="0" fillId="0" borderId="6" xfId="0" applyFill="1" applyBorder="1" applyAlignment="1">
      <alignment horizontal="center"/>
    </xf>
    <xf numFmtId="0" fontId="0" fillId="0" borderId="7" xfId="0" applyFill="1" applyBorder="1" applyAlignment="1">
      <alignment horizontal="center"/>
    </xf>
    <xf numFmtId="0" fontId="0" fillId="0" borderId="8" xfId="0" applyFill="1" applyBorder="1" applyAlignment="1">
      <alignment horizontal="center"/>
    </xf>
    <xf numFmtId="0" fontId="0" fillId="0" borderId="14" xfId="0" applyFill="1" applyBorder="1" applyAlignment="1">
      <alignment horizontal="center"/>
    </xf>
    <xf numFmtId="0" fontId="0" fillId="0" borderId="0" xfId="0" applyFill="1" applyBorder="1" applyAlignment="1">
      <alignment horizontal="center"/>
    </xf>
    <xf numFmtId="0" fontId="0" fillId="0" borderId="15" xfId="0" applyFill="1" applyBorder="1" applyAlignment="1">
      <alignment horizontal="center"/>
    </xf>
    <xf numFmtId="0" fontId="0" fillId="0" borderId="23" xfId="0" applyFill="1" applyBorder="1" applyAlignment="1">
      <alignment horizontal="center"/>
    </xf>
    <xf numFmtId="0" fontId="0" fillId="0" borderId="24" xfId="0" applyFill="1" applyBorder="1" applyAlignment="1">
      <alignment horizontal="center"/>
    </xf>
    <xf numFmtId="0" fontId="0" fillId="0" borderId="25" xfId="0" applyFill="1" applyBorder="1" applyAlignment="1">
      <alignment horizontal="center"/>
    </xf>
    <xf numFmtId="0" fontId="44" fillId="0" borderId="6" xfId="0" applyFont="1" applyBorder="1" applyAlignment="1">
      <alignment horizontal="center" vertical="center"/>
    </xf>
    <xf numFmtId="0" fontId="44" fillId="0" borderId="7" xfId="0" applyFont="1" applyBorder="1" applyAlignment="1">
      <alignment horizontal="center" vertical="center"/>
    </xf>
    <xf numFmtId="0" fontId="44" fillId="0" borderId="8" xfId="0" applyFont="1" applyBorder="1" applyAlignment="1">
      <alignment horizontal="center" vertical="center"/>
    </xf>
    <xf numFmtId="0" fontId="44" fillId="0" borderId="14" xfId="0" applyFont="1" applyBorder="1" applyAlignment="1">
      <alignment horizontal="center" vertical="center"/>
    </xf>
    <xf numFmtId="0" fontId="44" fillId="0" borderId="0" xfId="0" applyFont="1" applyBorder="1" applyAlignment="1">
      <alignment horizontal="center" vertical="center"/>
    </xf>
    <xf numFmtId="0" fontId="44" fillId="0" borderId="15" xfId="0" applyFont="1" applyBorder="1" applyAlignment="1">
      <alignment horizontal="center" vertical="center"/>
    </xf>
    <xf numFmtId="0" fontId="21" fillId="0" borderId="4" xfId="324" applyFont="1" applyFill="1" applyBorder="1" applyAlignment="1">
      <alignment horizontal="center" vertical="center" wrapText="1"/>
    </xf>
    <xf numFmtId="0" fontId="21" fillId="0" borderId="2" xfId="324" applyFont="1" applyFill="1" applyBorder="1" applyAlignment="1">
      <alignment horizontal="center" vertical="center" wrapText="1"/>
    </xf>
    <xf numFmtId="0" fontId="21" fillId="0" borderId="1" xfId="324" applyFont="1" applyFill="1" applyBorder="1" applyAlignment="1">
      <alignment horizontal="center" vertical="center" wrapText="1"/>
    </xf>
    <xf numFmtId="0" fontId="21" fillId="0" borderId="27" xfId="324" applyFont="1" applyFill="1" applyBorder="1" applyAlignment="1">
      <alignment horizontal="center" vertical="center" wrapText="1"/>
    </xf>
    <xf numFmtId="0" fontId="21" fillId="0" borderId="3" xfId="324" applyFont="1" applyFill="1" applyBorder="1" applyAlignment="1">
      <alignment horizontal="center" vertical="center" wrapText="1"/>
    </xf>
    <xf numFmtId="0" fontId="21" fillId="0" borderId="18" xfId="324" applyFont="1" applyFill="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4" xfId="0" applyBorder="1" applyAlignment="1">
      <alignment horizontal="center"/>
    </xf>
    <xf numFmtId="0" fontId="0" fillId="0" borderId="0" xfId="0" applyBorder="1" applyAlignment="1">
      <alignment horizontal="center"/>
    </xf>
    <xf numFmtId="0" fontId="0" fillId="0" borderId="15"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38" fillId="0" borderId="3" xfId="0" applyFont="1" applyBorder="1" applyAlignment="1">
      <alignment horizontal="center" vertical="center"/>
    </xf>
    <xf numFmtId="0" fontId="29" fillId="0" borderId="6" xfId="0" applyFont="1" applyFill="1" applyBorder="1" applyAlignment="1">
      <alignment horizontal="center" vertical="center"/>
    </xf>
    <xf numFmtId="0" fontId="29" fillId="0" borderId="7" xfId="0" applyFont="1" applyFill="1" applyBorder="1" applyAlignment="1">
      <alignment horizontal="center" vertical="center"/>
    </xf>
    <xf numFmtId="0" fontId="29" fillId="0" borderId="8" xfId="0" applyFont="1" applyFill="1" applyBorder="1" applyAlignment="1">
      <alignment horizontal="center" vertical="center"/>
    </xf>
    <xf numFmtId="0" fontId="29" fillId="0" borderId="14" xfId="0" applyFont="1" applyFill="1" applyBorder="1" applyAlignment="1">
      <alignment horizontal="center" vertical="center"/>
    </xf>
    <xf numFmtId="0" fontId="29" fillId="0" borderId="0" xfId="0" applyFont="1" applyFill="1" applyBorder="1" applyAlignment="1">
      <alignment horizontal="center" vertical="center"/>
    </xf>
    <xf numFmtId="0" fontId="29" fillId="0" borderId="15" xfId="0" applyFont="1" applyFill="1" applyBorder="1" applyAlignment="1">
      <alignment horizontal="center" vertical="center"/>
    </xf>
    <xf numFmtId="0" fontId="38" fillId="0" borderId="37" xfId="0" applyFont="1" applyBorder="1" applyAlignment="1">
      <alignment horizontal="center" vertical="center"/>
    </xf>
    <xf numFmtId="0" fontId="38" fillId="0" borderId="38" xfId="0" applyFont="1" applyBorder="1" applyAlignment="1">
      <alignment horizontal="center" vertical="center"/>
    </xf>
    <xf numFmtId="0" fontId="38" fillId="0" borderId="45" xfId="0" applyFont="1" applyBorder="1" applyAlignment="1">
      <alignment horizontal="center" vertical="center"/>
    </xf>
    <xf numFmtId="0" fontId="20" fillId="0" borderId="19" xfId="2" applyNumberFormat="1" applyFont="1" applyFill="1" applyBorder="1" applyAlignment="1">
      <alignment horizontal="left" vertical="center" wrapText="1"/>
    </xf>
    <xf numFmtId="0" fontId="20" fillId="0" borderId="20" xfId="2" applyNumberFormat="1" applyFont="1" applyFill="1" applyBorder="1" applyAlignment="1">
      <alignment horizontal="left" vertical="center" wrapText="1"/>
    </xf>
    <xf numFmtId="0" fontId="20" fillId="0" borderId="21" xfId="2" applyNumberFormat="1" applyFont="1" applyFill="1" applyBorder="1" applyAlignment="1">
      <alignment horizontal="left" vertical="center" wrapText="1"/>
    </xf>
    <xf numFmtId="0" fontId="33" fillId="0" borderId="19" xfId="0" applyFont="1" applyFill="1" applyBorder="1" applyAlignment="1">
      <alignment horizontal="center"/>
    </xf>
    <xf numFmtId="0" fontId="33" fillId="0" borderId="20" xfId="0" applyFont="1" applyFill="1" applyBorder="1" applyAlignment="1">
      <alignment horizontal="center"/>
    </xf>
    <xf numFmtId="0" fontId="33" fillId="0" borderId="21" xfId="0" applyFont="1" applyFill="1" applyBorder="1" applyAlignment="1">
      <alignment horizontal="center"/>
    </xf>
    <xf numFmtId="0" fontId="37" fillId="0" borderId="3" xfId="0" applyFont="1" applyBorder="1" applyAlignment="1">
      <alignment horizontal="center" vertical="center" wrapText="1"/>
    </xf>
    <xf numFmtId="0" fontId="36" fillId="0" borderId="6" xfId="0" applyFont="1" applyFill="1" applyBorder="1" applyAlignment="1">
      <alignment horizontal="center"/>
    </xf>
    <xf numFmtId="0" fontId="36" fillId="0" borderId="7" xfId="0" applyFont="1" applyFill="1" applyBorder="1" applyAlignment="1">
      <alignment horizontal="center"/>
    </xf>
    <xf numFmtId="0" fontId="36" fillId="0" borderId="8" xfId="0" applyFont="1" applyFill="1" applyBorder="1" applyAlignment="1">
      <alignment horizontal="center"/>
    </xf>
    <xf numFmtId="0" fontId="36" fillId="0" borderId="14" xfId="0" applyFont="1" applyFill="1" applyBorder="1" applyAlignment="1">
      <alignment horizontal="center"/>
    </xf>
    <xf numFmtId="0" fontId="36" fillId="0" borderId="0" xfId="0" applyFont="1" applyFill="1" applyBorder="1" applyAlignment="1">
      <alignment horizontal="center"/>
    </xf>
    <xf numFmtId="0" fontId="4" fillId="0" borderId="52" xfId="57" applyFont="1" applyFill="1" applyBorder="1" applyAlignment="1">
      <alignment horizontal="left" vertical="center" wrapText="1"/>
    </xf>
    <xf numFmtId="0" fontId="4" fillId="0" borderId="53" xfId="57" applyFont="1" applyFill="1" applyBorder="1" applyAlignment="1">
      <alignment horizontal="left" vertical="center" wrapText="1"/>
    </xf>
    <xf numFmtId="0" fontId="4" fillId="0" borderId="54" xfId="57" applyFont="1" applyFill="1" applyBorder="1" applyAlignment="1">
      <alignment horizontal="left" vertical="center" wrapText="1"/>
    </xf>
    <xf numFmtId="0" fontId="29" fillId="0" borderId="14" xfId="0" applyFont="1" applyBorder="1" applyAlignment="1">
      <alignment horizontal="center" vertical="center" wrapText="1"/>
    </xf>
    <xf numFmtId="0" fontId="29" fillId="0" borderId="0"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5" fillId="0" borderId="39" xfId="106" applyNumberFormat="1" applyFont="1" applyFill="1" applyBorder="1" applyAlignment="1">
      <alignment horizontal="left" vertical="top" wrapText="1"/>
    </xf>
    <xf numFmtId="0" fontId="29" fillId="0" borderId="2" xfId="0" applyFont="1" applyFill="1" applyBorder="1" applyAlignment="1">
      <alignment horizontal="center"/>
    </xf>
    <xf numFmtId="0" fontId="29" fillId="0" borderId="39" xfId="0" applyFont="1" applyFill="1" applyBorder="1" applyAlignment="1">
      <alignment horizontal="center"/>
    </xf>
    <xf numFmtId="0" fontId="21" fillId="0" borderId="15" xfId="116" applyFont="1" applyFill="1" applyBorder="1" applyAlignment="1">
      <alignment horizontal="center" vertical="center" wrapText="1"/>
    </xf>
    <xf numFmtId="0" fontId="6" fillId="0" borderId="23" xfId="116" applyFont="1" applyFill="1" applyBorder="1" applyAlignment="1">
      <alignment horizontal="center" vertical="center" textRotation="90" wrapText="1"/>
    </xf>
    <xf numFmtId="0" fontId="6" fillId="0" borderId="24" xfId="116" applyFont="1" applyFill="1" applyBorder="1" applyAlignment="1">
      <alignment horizontal="center" vertical="center" textRotation="90" wrapText="1"/>
    </xf>
    <xf numFmtId="0" fontId="6" fillId="0" borderId="25" xfId="116" applyFont="1" applyFill="1" applyBorder="1" applyAlignment="1">
      <alignment horizontal="center" vertical="center" textRotation="90" wrapText="1"/>
    </xf>
    <xf numFmtId="0" fontId="39" fillId="0" borderId="44" xfId="0" applyFont="1" applyBorder="1" applyAlignment="1">
      <alignment horizontal="center" vertical="center"/>
    </xf>
    <xf numFmtId="0" fontId="39" fillId="0" borderId="50" xfId="0" applyFont="1" applyBorder="1" applyAlignment="1">
      <alignment horizontal="center" vertical="center"/>
    </xf>
    <xf numFmtId="0" fontId="4" fillId="0" borderId="1" xfId="2" applyFont="1" applyBorder="1" applyAlignment="1">
      <alignment horizontal="center" vertical="center" wrapText="1"/>
    </xf>
    <xf numFmtId="0" fontId="4" fillId="0" borderId="4" xfId="2" applyFont="1" applyBorder="1" applyAlignment="1">
      <alignment horizontal="center" vertical="center" wrapText="1"/>
    </xf>
    <xf numFmtId="0" fontId="4" fillId="3" borderId="1" xfId="2" applyFont="1" applyFill="1" applyBorder="1" applyAlignment="1">
      <alignment horizontal="center" vertical="center"/>
    </xf>
    <xf numFmtId="0" fontId="4" fillId="3" borderId="3" xfId="2" applyFont="1" applyFill="1" applyBorder="1" applyAlignment="1">
      <alignment horizontal="center" vertical="center"/>
    </xf>
    <xf numFmtId="0" fontId="4" fillId="3" borderId="4" xfId="2" applyFont="1" applyFill="1" applyBorder="1" applyAlignment="1">
      <alignment horizontal="center" vertical="center"/>
    </xf>
    <xf numFmtId="0" fontId="5" fillId="3" borderId="1" xfId="2" applyFont="1" applyFill="1" applyBorder="1" applyAlignment="1">
      <alignment horizontal="center" vertical="center" wrapText="1"/>
    </xf>
    <xf numFmtId="0" fontId="5" fillId="3" borderId="3" xfId="2" applyFont="1" applyFill="1" applyBorder="1" applyAlignment="1">
      <alignment horizontal="center" vertical="center" wrapText="1"/>
    </xf>
    <xf numFmtId="0" fontId="5" fillId="3" borderId="4" xfId="2" applyFont="1" applyFill="1" applyBorder="1" applyAlignment="1">
      <alignment horizontal="center" vertical="center" wrapText="1"/>
    </xf>
    <xf numFmtId="165" fontId="5" fillId="0" borderId="1" xfId="106" applyNumberFormat="1" applyFont="1" applyFill="1" applyBorder="1" applyAlignment="1">
      <alignment horizontal="center" vertical="center" wrapText="1"/>
    </xf>
    <xf numFmtId="165" fontId="5" fillId="0" borderId="3" xfId="106" applyNumberFormat="1" applyFont="1" applyFill="1" applyBorder="1" applyAlignment="1">
      <alignment horizontal="center" vertical="center" wrapText="1"/>
    </xf>
    <xf numFmtId="165" fontId="5" fillId="0" borderId="4" xfId="106" applyNumberFormat="1" applyFont="1" applyFill="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166" fontId="8" fillId="0" borderId="1" xfId="2" applyNumberFormat="1" applyFont="1" applyFill="1" applyBorder="1" applyAlignment="1">
      <alignment horizontal="left" vertical="top" wrapText="1"/>
    </xf>
    <xf numFmtId="166" fontId="8" fillId="0" borderId="3" xfId="2" applyNumberFormat="1" applyFont="1" applyFill="1" applyBorder="1" applyAlignment="1">
      <alignment horizontal="left" vertical="top" wrapText="1"/>
    </xf>
    <xf numFmtId="166" fontId="8" fillId="0" borderId="4" xfId="2" applyNumberFormat="1" applyFont="1" applyFill="1" applyBorder="1" applyAlignment="1">
      <alignment horizontal="left" vertical="top" wrapText="1"/>
    </xf>
    <xf numFmtId="0" fontId="5" fillId="0" borderId="1" xfId="2" applyFont="1" applyFill="1" applyBorder="1" applyAlignment="1">
      <alignment horizontal="center" vertical="center" wrapText="1"/>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2" fillId="0" borderId="0" xfId="0" applyFont="1" applyAlignment="1">
      <alignment horizontal="center"/>
    </xf>
    <xf numFmtId="0" fontId="4" fillId="0" borderId="2" xfId="2" applyFont="1" applyBorder="1" applyAlignment="1">
      <alignment horizontal="center" vertical="center" wrapText="1"/>
    </xf>
    <xf numFmtId="0" fontId="5" fillId="2" borderId="9" xfId="2" applyFont="1" applyFill="1" applyBorder="1" applyAlignment="1">
      <alignment horizontal="center" vertical="center"/>
    </xf>
    <xf numFmtId="0" fontId="5" fillId="2" borderId="10" xfId="2" applyFont="1" applyFill="1" applyBorder="1" applyAlignment="1">
      <alignment horizontal="center" vertical="center"/>
    </xf>
    <xf numFmtId="0" fontId="5" fillId="2" borderId="5" xfId="2" applyFont="1" applyFill="1" applyBorder="1" applyAlignment="1">
      <alignment horizontal="center" vertical="center"/>
    </xf>
    <xf numFmtId="0" fontId="5" fillId="3" borderId="1" xfId="2" applyFont="1" applyFill="1" applyBorder="1" applyAlignment="1">
      <alignment horizontal="center" vertical="center"/>
    </xf>
    <xf numFmtId="0" fontId="5" fillId="3" borderId="4" xfId="2" applyFont="1" applyFill="1" applyBorder="1" applyAlignment="1">
      <alignment horizontal="center" vertical="center"/>
    </xf>
    <xf numFmtId="0" fontId="4" fillId="0" borderId="9" xfId="2" applyFont="1" applyBorder="1" applyAlignment="1">
      <alignment horizontal="center" vertical="center"/>
    </xf>
    <xf numFmtId="0" fontId="4" fillId="0" borderId="5" xfId="2" applyFont="1" applyBorder="1" applyAlignment="1">
      <alignment horizontal="center" vertical="center"/>
    </xf>
    <xf numFmtId="0" fontId="4" fillId="0" borderId="28" xfId="2" applyNumberFormat="1" applyFont="1" applyFill="1" applyBorder="1" applyAlignment="1">
      <alignment horizontal="left" vertical="center" wrapText="1"/>
    </xf>
    <xf numFmtId="0" fontId="4" fillId="0" borderId="2" xfId="2" applyFont="1" applyBorder="1" applyAlignment="1">
      <alignment horizontal="left" vertical="center" wrapText="1"/>
    </xf>
    <xf numFmtId="0" fontId="4" fillId="0" borderId="2" xfId="57" applyFont="1" applyFill="1" applyBorder="1" applyAlignment="1">
      <alignment horizontal="left" vertical="center" wrapText="1"/>
    </xf>
    <xf numFmtId="0" fontId="26" fillId="6" borderId="2" xfId="0" applyFont="1" applyFill="1" applyBorder="1" applyAlignment="1">
      <alignment horizontal="left" vertical="center" wrapText="1"/>
    </xf>
    <xf numFmtId="0" fontId="5" fillId="0" borderId="11" xfId="106" applyNumberFormat="1" applyFont="1" applyFill="1" applyBorder="1" applyAlignment="1">
      <alignment vertical="top" wrapText="1"/>
    </xf>
    <xf numFmtId="0" fontId="5" fillId="0" borderId="12" xfId="106" applyNumberFormat="1" applyFont="1" applyFill="1" applyBorder="1" applyAlignment="1">
      <alignment vertical="top" wrapText="1"/>
    </xf>
    <xf numFmtId="0" fontId="5" fillId="0" borderId="13" xfId="106" applyNumberFormat="1" applyFont="1" applyFill="1" applyBorder="1" applyAlignment="1">
      <alignment vertical="top" wrapText="1"/>
    </xf>
    <xf numFmtId="166" fontId="21" fillId="0" borderId="27" xfId="2" applyNumberFormat="1" applyFont="1" applyFill="1" applyBorder="1" applyAlignment="1">
      <alignment horizontal="center" vertical="center"/>
    </xf>
    <xf numFmtId="0" fontId="21" fillId="0" borderId="36" xfId="2" applyFont="1" applyFill="1" applyBorder="1" applyAlignment="1">
      <alignment horizontal="center" vertical="center" wrapText="1"/>
    </xf>
    <xf numFmtId="166" fontId="21" fillId="0" borderId="3" xfId="2" applyNumberFormat="1" applyFont="1" applyFill="1" applyBorder="1" applyAlignment="1">
      <alignment horizontal="center" vertical="center"/>
    </xf>
    <xf numFmtId="0" fontId="21" fillId="0" borderId="16" xfId="2" applyFont="1" applyFill="1" applyBorder="1" applyAlignment="1">
      <alignment horizontal="center" vertical="center" wrapText="1"/>
    </xf>
    <xf numFmtId="166" fontId="21" fillId="0" borderId="18" xfId="2" applyNumberFormat="1" applyFont="1" applyFill="1" applyBorder="1" applyAlignment="1">
      <alignment horizontal="center" vertical="center"/>
    </xf>
    <xf numFmtId="0" fontId="21" fillId="0" borderId="22" xfId="2" applyFont="1" applyFill="1" applyBorder="1" applyAlignment="1">
      <alignment horizontal="center" vertical="center" wrapText="1"/>
    </xf>
    <xf numFmtId="0" fontId="0" fillId="0" borderId="0" xfId="0"/>
    <xf numFmtId="166" fontId="50" fillId="0" borderId="2" xfId="0" applyNumberFormat="1" applyFont="1" applyBorder="1" applyAlignment="1">
      <alignment horizontal="center" vertical="center" wrapText="1"/>
    </xf>
    <xf numFmtId="166" fontId="49" fillId="0" borderId="2" xfId="116" applyNumberFormat="1" applyFont="1" applyFill="1" applyBorder="1" applyAlignment="1">
      <alignment horizontal="center" vertical="center" wrapText="1"/>
    </xf>
    <xf numFmtId="0" fontId="5" fillId="0" borderId="25" xfId="106" applyNumberFormat="1" applyFont="1" applyFill="1" applyBorder="1" applyAlignment="1">
      <alignment horizontal="left" vertical="center" wrapText="1"/>
    </xf>
    <xf numFmtId="0" fontId="5" fillId="0" borderId="24" xfId="106" applyNumberFormat="1" applyFont="1" applyFill="1" applyBorder="1" applyAlignment="1">
      <alignment horizontal="left" vertical="center" wrapText="1"/>
    </xf>
    <xf numFmtId="0" fontId="5" fillId="0" borderId="23" xfId="106" applyNumberFormat="1" applyFont="1" applyFill="1" applyBorder="1" applyAlignment="1">
      <alignment horizontal="left" vertical="center" wrapText="1"/>
    </xf>
    <xf numFmtId="0" fontId="14" fillId="0" borderId="3" xfId="2" applyFont="1" applyFill="1" applyBorder="1" applyAlignment="1">
      <alignment horizontal="center" vertical="center" wrapText="1"/>
    </xf>
    <xf numFmtId="0" fontId="14" fillId="0" borderId="39" xfId="2" applyFont="1" applyFill="1" applyBorder="1" applyAlignment="1">
      <alignment horizontal="center" vertical="center" wrapText="1"/>
    </xf>
    <xf numFmtId="0" fontId="14" fillId="0" borderId="28" xfId="2" applyFont="1" applyFill="1" applyBorder="1" applyAlignment="1">
      <alignment horizontal="center" vertical="center" wrapText="1"/>
    </xf>
    <xf numFmtId="0" fontId="6" fillId="0" borderId="49" xfId="106" applyNumberFormat="1" applyFont="1" applyFill="1" applyBorder="1" applyAlignment="1">
      <alignment horizontal="center" vertical="center" wrapText="1"/>
    </xf>
    <xf numFmtId="0" fontId="6" fillId="0" borderId="48" xfId="106" applyNumberFormat="1" applyFont="1" applyFill="1" applyBorder="1" applyAlignment="1">
      <alignment horizontal="center" vertical="center" wrapText="1"/>
    </xf>
    <xf numFmtId="0" fontId="6" fillId="0" borderId="47" xfId="106" applyNumberFormat="1" applyFont="1" applyFill="1" applyBorder="1" applyAlignment="1">
      <alignment horizontal="center" vertical="center" wrapText="1"/>
    </xf>
    <xf numFmtId="0" fontId="21" fillId="0" borderId="22" xfId="421" applyFont="1" applyFill="1" applyBorder="1" applyAlignment="1">
      <alignment horizontal="center" vertical="center" wrapText="1"/>
    </xf>
    <xf numFmtId="0" fontId="21" fillId="0" borderId="16" xfId="421" applyFont="1" applyFill="1" applyBorder="1" applyAlignment="1">
      <alignment horizontal="center" vertical="center" wrapText="1"/>
    </xf>
    <xf numFmtId="0" fontId="21" fillId="0" borderId="56" xfId="421" applyFont="1" applyFill="1" applyBorder="1" applyAlignment="1">
      <alignment horizontal="center" vertical="center" wrapText="1"/>
    </xf>
    <xf numFmtId="166" fontId="30" fillId="0" borderId="18" xfId="421" applyNumberFormat="1" applyFont="1" applyFill="1" applyBorder="1" applyAlignment="1">
      <alignment horizontal="center" vertical="center"/>
    </xf>
    <xf numFmtId="166" fontId="30" fillId="0" borderId="3" xfId="421" applyNumberFormat="1" applyFont="1" applyFill="1" applyBorder="1" applyAlignment="1">
      <alignment horizontal="center" vertical="center"/>
    </xf>
    <xf numFmtId="166" fontId="30" fillId="0" borderId="1" xfId="421" applyNumberFormat="1" applyFont="1" applyFill="1" applyBorder="1" applyAlignment="1">
      <alignment horizontal="center" vertical="center"/>
    </xf>
    <xf numFmtId="0" fontId="21" fillId="0" borderId="18" xfId="421" applyFont="1" applyFill="1" applyBorder="1" applyAlignment="1">
      <alignment horizontal="center" vertical="center" wrapText="1"/>
    </xf>
    <xf numFmtId="0" fontId="21" fillId="0" borderId="3" xfId="421" applyFont="1" applyFill="1" applyBorder="1" applyAlignment="1">
      <alignment horizontal="center" vertical="center" wrapText="1"/>
    </xf>
    <xf numFmtId="0" fontId="21" fillId="0" borderId="1" xfId="421" applyFont="1" applyFill="1" applyBorder="1" applyAlignment="1">
      <alignment horizontal="center" vertical="center" wrapText="1"/>
    </xf>
    <xf numFmtId="0" fontId="29" fillId="5" borderId="8" xfId="0" applyFont="1" applyFill="1" applyBorder="1" applyAlignment="1">
      <alignment horizontal="center" vertical="center"/>
    </xf>
    <xf numFmtId="0" fontId="29" fillId="5" borderId="1" xfId="0" applyFont="1" applyFill="1" applyBorder="1" applyAlignment="1">
      <alignment horizontal="center" vertical="center"/>
    </xf>
    <xf numFmtId="0" fontId="4" fillId="0" borderId="7" xfId="421" applyNumberFormat="1" applyFont="1" applyFill="1" applyBorder="1" applyAlignment="1">
      <alignment horizontal="left" vertical="top" wrapText="1"/>
    </xf>
    <xf numFmtId="0" fontId="4" fillId="0" borderId="5" xfId="421" applyNumberFormat="1" applyFont="1" applyFill="1" applyBorder="1" applyAlignment="1">
      <alignment horizontal="left" vertical="top" wrapText="1"/>
    </xf>
    <xf numFmtId="0" fontId="29" fillId="0" borderId="8" xfId="0" applyFont="1" applyFill="1" applyBorder="1"/>
    <xf numFmtId="0" fontId="4" fillId="0" borderId="2" xfId="421" applyNumberFormat="1" applyFont="1" applyFill="1" applyBorder="1" applyAlignment="1">
      <alignment horizontal="left" vertical="top" wrapText="1"/>
    </xf>
    <xf numFmtId="0" fontId="6" fillId="0" borderId="5" xfId="421" applyFont="1" applyFill="1" applyBorder="1" applyAlignment="1">
      <alignment horizontal="center" vertical="center" textRotation="90" wrapText="1"/>
    </xf>
    <xf numFmtId="168" fontId="6" fillId="0" borderId="2" xfId="106" applyNumberFormat="1" applyFont="1" applyFill="1" applyBorder="1" applyAlignment="1">
      <alignment horizontal="center" vertical="center" wrapText="1"/>
    </xf>
    <xf numFmtId="16" fontId="5" fillId="0" borderId="5" xfId="421" applyNumberFormat="1" applyFont="1" applyFill="1" applyBorder="1" applyAlignment="1">
      <alignment horizontal="center" vertical="center" textRotation="90" wrapText="1"/>
    </xf>
    <xf numFmtId="168" fontId="4" fillId="0" borderId="2" xfId="421" applyNumberFormat="1" applyFont="1" applyFill="1" applyBorder="1" applyAlignment="1">
      <alignment horizontal="center" vertical="center" wrapText="1"/>
    </xf>
    <xf numFmtId="0" fontId="5" fillId="0" borderId="5" xfId="421" applyFont="1" applyFill="1" applyBorder="1" applyAlignment="1">
      <alignment horizontal="center" vertical="center" textRotation="90" wrapText="1"/>
    </xf>
    <xf numFmtId="0" fontId="6" fillId="0" borderId="9" xfId="106" applyNumberFormat="1" applyFont="1" applyFill="1" applyBorder="1" applyAlignment="1">
      <alignment horizontal="center" vertical="center" wrapText="1"/>
    </xf>
    <xf numFmtId="166" fontId="6" fillId="0" borderId="9" xfId="106" applyNumberFormat="1" applyFont="1" applyFill="1" applyBorder="1" applyAlignment="1">
      <alignment horizontal="center" vertical="center" wrapText="1"/>
    </xf>
    <xf numFmtId="0" fontId="5" fillId="5" borderId="2" xfId="421" applyFont="1" applyFill="1" applyBorder="1" applyAlignment="1">
      <alignment horizontal="center" vertical="center" wrapText="1"/>
    </xf>
    <xf numFmtId="0" fontId="4" fillId="5" borderId="2" xfId="421" applyFont="1" applyFill="1" applyBorder="1" applyAlignment="1">
      <alignment horizontal="center" vertical="center" wrapText="1"/>
    </xf>
    <xf numFmtId="168" fontId="4" fillId="0" borderId="2" xfId="421" applyNumberFormat="1" applyFont="1" applyFill="1" applyBorder="1" applyAlignment="1">
      <alignment vertical="center" wrapText="1"/>
    </xf>
    <xf numFmtId="168" fontId="6" fillId="0" borderId="2" xfId="106" applyNumberFormat="1" applyFont="1" applyFill="1" applyBorder="1" applyAlignment="1">
      <alignment vertical="center" wrapText="1"/>
    </xf>
    <xf numFmtId="0" fontId="6" fillId="0" borderId="9" xfId="106" applyNumberFormat="1" applyFont="1" applyFill="1" applyBorder="1" applyAlignment="1">
      <alignment vertical="center" wrapText="1"/>
    </xf>
    <xf numFmtId="2" fontId="19" fillId="0" borderId="2" xfId="421" applyNumberFormat="1" applyFont="1" applyFill="1" applyBorder="1" applyAlignment="1">
      <alignment horizontal="center" vertical="center"/>
    </xf>
    <xf numFmtId="0" fontId="19" fillId="0" borderId="2" xfId="421" applyFont="1" applyFill="1" applyBorder="1" applyAlignment="1">
      <alignment horizontal="center" vertical="center"/>
    </xf>
    <xf numFmtId="166" fontId="19" fillId="0" borderId="2" xfId="421" applyNumberFormat="1" applyFont="1" applyFill="1" applyBorder="1" applyAlignment="1">
      <alignment horizontal="center" vertical="center"/>
    </xf>
    <xf numFmtId="2" fontId="19" fillId="0" borderId="8" xfId="421" applyNumberFormat="1" applyFont="1" applyFill="1" applyBorder="1" applyAlignment="1">
      <alignment horizontal="center" vertical="center"/>
    </xf>
    <xf numFmtId="166" fontId="5" fillId="0" borderId="21" xfId="421" applyNumberFormat="1" applyFont="1" applyFill="1" applyBorder="1" applyAlignment="1">
      <alignment horizontal="center" vertical="center" wrapText="1"/>
    </xf>
    <xf numFmtId="0" fontId="21" fillId="0" borderId="49" xfId="116" applyFont="1" applyFill="1" applyBorder="1" applyAlignment="1">
      <alignment horizontal="center" vertical="center" wrapText="1"/>
    </xf>
    <xf numFmtId="166" fontId="24" fillId="0" borderId="28" xfId="0" applyNumberFormat="1" applyFont="1" applyBorder="1" applyAlignment="1">
      <alignment vertical="center" wrapText="1"/>
    </xf>
    <xf numFmtId="0" fontId="21" fillId="0" borderId="25" xfId="116" applyFont="1" applyFill="1" applyBorder="1" applyAlignment="1">
      <alignment horizontal="center" vertical="center" wrapText="1"/>
    </xf>
    <xf numFmtId="0" fontId="23" fillId="0" borderId="39" xfId="0" applyFont="1" applyBorder="1" applyAlignment="1">
      <alignment vertical="center" wrapText="1"/>
    </xf>
    <xf numFmtId="0" fontId="23" fillId="0" borderId="19" xfId="0" applyFont="1" applyBorder="1" applyAlignment="1">
      <alignment horizontal="center" vertical="center" wrapText="1"/>
    </xf>
    <xf numFmtId="0" fontId="23" fillId="0" borderId="21" xfId="0" applyFont="1" applyBorder="1" applyAlignment="1">
      <alignment horizontal="center" vertical="center" wrapText="1"/>
    </xf>
    <xf numFmtId="166" fontId="23" fillId="0" borderId="39" xfId="0" applyNumberFormat="1" applyFont="1" applyBorder="1" applyAlignment="1">
      <alignment horizontal="center" vertical="center" wrapText="1"/>
    </xf>
    <xf numFmtId="0" fontId="39" fillId="0" borderId="57" xfId="0" applyFont="1" applyBorder="1" applyAlignment="1">
      <alignment horizontal="center" vertical="center"/>
    </xf>
    <xf numFmtId="0" fontId="0" fillId="0" borderId="0" xfId="0" applyBorder="1"/>
    <xf numFmtId="0" fontId="21" fillId="0" borderId="18" xfId="116" applyFont="1" applyFill="1" applyBorder="1" applyAlignment="1">
      <alignment horizontal="center" vertical="center" wrapText="1"/>
    </xf>
    <xf numFmtId="166" fontId="23" fillId="0" borderId="19" xfId="0" applyNumberFormat="1" applyFont="1" applyBorder="1" applyAlignment="1">
      <alignment horizontal="center" vertical="center" wrapText="1"/>
    </xf>
    <xf numFmtId="166" fontId="23" fillId="0" borderId="20" xfId="0" applyNumberFormat="1" applyFont="1" applyBorder="1" applyAlignment="1">
      <alignment horizontal="center" vertical="center" wrapText="1"/>
    </xf>
    <xf numFmtId="166" fontId="23" fillId="0" borderId="21" xfId="0" applyNumberFormat="1" applyFont="1" applyBorder="1" applyAlignment="1">
      <alignment horizontal="center" vertical="center" wrapText="1"/>
    </xf>
    <xf numFmtId="166" fontId="21" fillId="0" borderId="28" xfId="2" applyNumberFormat="1" applyFont="1" applyFill="1" applyBorder="1" applyAlignment="1">
      <alignment horizontal="center" vertical="center"/>
    </xf>
    <xf numFmtId="0" fontId="21" fillId="0" borderId="41" xfId="2" applyFont="1" applyFill="1" applyBorder="1" applyAlignment="1">
      <alignment horizontal="center" vertical="center" wrapText="1"/>
    </xf>
    <xf numFmtId="166" fontId="21" fillId="0" borderId="2" xfId="2" applyNumberFormat="1" applyFont="1" applyFill="1" applyBorder="1" applyAlignment="1">
      <alignment horizontal="center" vertical="center"/>
    </xf>
    <xf numFmtId="0" fontId="21" fillId="0" borderId="34" xfId="2" applyFont="1" applyFill="1" applyBorder="1" applyAlignment="1">
      <alignment horizontal="center" vertical="center" wrapText="1"/>
    </xf>
    <xf numFmtId="166" fontId="21" fillId="0" borderId="39" xfId="2" applyNumberFormat="1" applyFont="1" applyFill="1" applyBorder="1" applyAlignment="1">
      <alignment horizontal="center" vertical="center"/>
    </xf>
    <xf numFmtId="0" fontId="21" fillId="0" borderId="51" xfId="2" applyFont="1" applyFill="1" applyBorder="1" applyAlignment="1">
      <alignment horizontal="center" vertical="center" wrapText="1"/>
    </xf>
    <xf numFmtId="170" fontId="21" fillId="0" borderId="3" xfId="2" applyNumberFormat="1" applyFont="1" applyFill="1" applyBorder="1" applyAlignment="1">
      <alignment horizontal="center" vertical="center"/>
    </xf>
    <xf numFmtId="0" fontId="21" fillId="0" borderId="27" xfId="2" applyFont="1" applyFill="1" applyBorder="1" applyAlignment="1">
      <alignment horizontal="center" vertical="center"/>
    </xf>
    <xf numFmtId="0" fontId="21" fillId="0" borderId="3" xfId="2" applyFont="1" applyFill="1" applyBorder="1" applyAlignment="1">
      <alignment horizontal="center" vertical="center"/>
    </xf>
    <xf numFmtId="0" fontId="21" fillId="0" borderId="18" xfId="2" applyFont="1" applyFill="1" applyBorder="1" applyAlignment="1">
      <alignment horizontal="center" vertical="center"/>
    </xf>
    <xf numFmtId="0" fontId="21" fillId="0" borderId="22" xfId="2" applyFont="1" applyFill="1" applyBorder="1" applyAlignment="1">
      <alignment horizontal="left" vertical="top" wrapText="1"/>
    </xf>
    <xf numFmtId="166" fontId="21" fillId="0" borderId="36" xfId="2" applyNumberFormat="1" applyFont="1" applyFill="1" applyBorder="1" applyAlignment="1">
      <alignment horizontal="center" vertical="center" wrapText="1"/>
    </xf>
    <xf numFmtId="166" fontId="21" fillId="0" borderId="16" xfId="2" applyNumberFormat="1" applyFont="1" applyFill="1" applyBorder="1" applyAlignment="1">
      <alignment horizontal="center" vertical="center" wrapText="1"/>
    </xf>
    <xf numFmtId="166" fontId="21" fillId="0" borderId="34" xfId="2" applyNumberFormat="1" applyFont="1" applyFill="1" applyBorder="1" applyAlignment="1">
      <alignment horizontal="center" vertical="center"/>
    </xf>
    <xf numFmtId="166" fontId="21" fillId="0" borderId="17" xfId="2" applyNumberFormat="1" applyFont="1" applyFill="1" applyBorder="1" applyAlignment="1">
      <alignment horizontal="center" vertical="center"/>
    </xf>
    <xf numFmtId="166" fontId="30" fillId="0" borderId="27" xfId="2" applyNumberFormat="1" applyFont="1" applyFill="1" applyBorder="1" applyAlignment="1">
      <alignment horizontal="center" vertical="center"/>
    </xf>
    <xf numFmtId="166" fontId="30" fillId="0" borderId="3" xfId="2" applyNumberFormat="1" applyFont="1" applyFill="1" applyBorder="1" applyAlignment="1">
      <alignment horizontal="center" vertical="center"/>
    </xf>
    <xf numFmtId="166" fontId="21" fillId="0" borderId="27" xfId="324" applyNumberFormat="1" applyFont="1" applyFill="1" applyBorder="1" applyAlignment="1">
      <alignment horizontal="center" vertical="center"/>
    </xf>
    <xf numFmtId="0" fontId="21" fillId="0" borderId="36" xfId="324" applyFont="1" applyFill="1" applyBorder="1" applyAlignment="1">
      <alignment horizontal="center" vertical="center" wrapText="1"/>
    </xf>
    <xf numFmtId="166" fontId="21" fillId="0" borderId="3" xfId="324" applyNumberFormat="1" applyFont="1" applyFill="1" applyBorder="1" applyAlignment="1">
      <alignment horizontal="center" vertical="center"/>
    </xf>
    <xf numFmtId="0" fontId="21" fillId="0" borderId="16" xfId="324" applyFont="1" applyFill="1" applyBorder="1" applyAlignment="1">
      <alignment horizontal="center" vertical="center" wrapText="1"/>
    </xf>
    <xf numFmtId="166" fontId="21" fillId="0" borderId="18" xfId="324" applyNumberFormat="1" applyFont="1" applyFill="1" applyBorder="1" applyAlignment="1">
      <alignment horizontal="center" vertical="center"/>
    </xf>
    <xf numFmtId="0" fontId="21" fillId="0" borderId="22" xfId="324" applyFont="1" applyFill="1" applyBorder="1" applyAlignment="1">
      <alignment horizontal="center" vertical="center" wrapText="1"/>
    </xf>
    <xf numFmtId="184" fontId="21" fillId="0" borderId="4" xfId="112" applyNumberFormat="1" applyFont="1" applyFill="1" applyBorder="1" applyAlignment="1">
      <alignment horizontal="center" vertical="center"/>
    </xf>
    <xf numFmtId="184" fontId="21" fillId="0" borderId="2" xfId="112" applyNumberFormat="1" applyFont="1" applyFill="1" applyBorder="1" applyAlignment="1">
      <alignment horizontal="center" vertical="center"/>
    </xf>
    <xf numFmtId="184" fontId="21" fillId="0" borderId="1" xfId="112" applyNumberFormat="1" applyFont="1" applyFill="1" applyBorder="1" applyAlignment="1">
      <alignment horizontal="center" vertical="center"/>
    </xf>
    <xf numFmtId="172" fontId="30" fillId="0" borderId="28" xfId="112" applyNumberFormat="1" applyFont="1" applyFill="1" applyBorder="1" applyAlignment="1">
      <alignment horizontal="center" vertical="center"/>
    </xf>
    <xf numFmtId="0" fontId="21" fillId="0" borderId="31" xfId="2" applyFont="1" applyFill="1" applyBorder="1" applyAlignment="1">
      <alignment horizontal="center" vertical="center" wrapText="1"/>
    </xf>
    <xf numFmtId="172" fontId="30" fillId="0" borderId="2" xfId="112" applyNumberFormat="1" applyFont="1" applyFill="1" applyBorder="1" applyAlignment="1">
      <alignment horizontal="center" vertical="center"/>
    </xf>
    <xf numFmtId="0" fontId="21" fillId="0" borderId="33" xfId="2" applyFont="1" applyFill="1" applyBorder="1" applyAlignment="1">
      <alignment horizontal="center" vertical="center" wrapText="1"/>
    </xf>
    <xf numFmtId="172" fontId="30" fillId="0" borderId="39" xfId="112" applyNumberFormat="1" applyFont="1" applyFill="1" applyBorder="1" applyAlignment="1">
      <alignment horizontal="center" vertical="center"/>
    </xf>
    <xf numFmtId="0" fontId="21" fillId="0" borderId="46" xfId="2" applyFont="1" applyFill="1" applyBorder="1" applyAlignment="1">
      <alignment horizontal="center" vertical="center" wrapText="1"/>
    </xf>
    <xf numFmtId="166" fontId="52" fillId="0" borderId="3" xfId="2" applyNumberFormat="1" applyFont="1" applyFill="1" applyBorder="1" applyAlignment="1">
      <alignment horizontal="center" vertical="center" wrapText="1"/>
    </xf>
    <xf numFmtId="166" fontId="52" fillId="0" borderId="15" xfId="2" applyNumberFormat="1" applyFont="1" applyFill="1" applyBorder="1" applyAlignment="1">
      <alignment horizontal="center" vertical="center" wrapText="1"/>
    </xf>
    <xf numFmtId="164" fontId="21" fillId="0" borderId="27" xfId="112" applyFont="1" applyFill="1" applyBorder="1" applyAlignment="1">
      <alignment horizontal="center" vertical="center"/>
    </xf>
    <xf numFmtId="0" fontId="53" fillId="0" borderId="36" xfId="0" applyFont="1" applyBorder="1" applyAlignment="1">
      <alignment horizontal="center" vertical="center" wrapText="1"/>
    </xf>
    <xf numFmtId="164" fontId="21" fillId="0" borderId="3" xfId="112" applyFont="1" applyFill="1" applyBorder="1" applyAlignment="1">
      <alignment horizontal="center" vertical="center"/>
    </xf>
    <xf numFmtId="0" fontId="53" fillId="0" borderId="16" xfId="0" applyFont="1" applyBorder="1" applyAlignment="1">
      <alignment horizontal="center" vertical="center" wrapText="1"/>
    </xf>
    <xf numFmtId="164" fontId="21" fillId="0" borderId="18" xfId="112" applyFont="1" applyFill="1" applyBorder="1" applyAlignment="1">
      <alignment horizontal="center" vertical="center"/>
    </xf>
    <xf numFmtId="0" fontId="53" fillId="0" borderId="22" xfId="0" applyFont="1" applyBorder="1" applyAlignment="1">
      <alignment horizontal="center" vertical="center" wrapText="1"/>
    </xf>
    <xf numFmtId="166" fontId="30" fillId="0" borderId="27" xfId="116" applyNumberFormat="1" applyFont="1" applyFill="1" applyBorder="1" applyAlignment="1">
      <alignment horizontal="center" vertical="center"/>
    </xf>
    <xf numFmtId="0" fontId="21" fillId="0" borderId="36" xfId="116" applyFont="1" applyFill="1" applyBorder="1" applyAlignment="1">
      <alignment horizontal="center" vertical="center" wrapText="1"/>
    </xf>
    <xf numFmtId="166" fontId="30" fillId="0" borderId="3" xfId="116" applyNumberFormat="1" applyFont="1" applyFill="1" applyBorder="1" applyAlignment="1">
      <alignment horizontal="center" vertical="center"/>
    </xf>
    <xf numFmtId="0" fontId="21" fillId="0" borderId="16" xfId="116" applyFont="1" applyFill="1" applyBorder="1" applyAlignment="1">
      <alignment horizontal="center" vertical="center" wrapText="1"/>
    </xf>
    <xf numFmtId="166" fontId="30" fillId="0" borderId="18" xfId="116" applyNumberFormat="1" applyFont="1" applyFill="1" applyBorder="1" applyAlignment="1">
      <alignment horizontal="center" vertical="center"/>
    </xf>
    <xf numFmtId="0" fontId="21" fillId="0" borderId="22" xfId="116" applyFont="1" applyFill="1" applyBorder="1" applyAlignment="1">
      <alignment horizontal="center" vertical="center" wrapText="1"/>
    </xf>
    <xf numFmtId="166" fontId="30" fillId="0" borderId="47" xfId="116" applyNumberFormat="1" applyFont="1" applyFill="1" applyBorder="1" applyAlignment="1">
      <alignment horizontal="center" vertical="center"/>
    </xf>
    <xf numFmtId="0" fontId="21" fillId="0" borderId="41" xfId="116" applyFont="1" applyFill="1" applyBorder="1" applyAlignment="1">
      <alignment horizontal="center" vertical="center" wrapText="1"/>
    </xf>
    <xf numFmtId="166" fontId="30" fillId="0" borderId="14" xfId="116" applyNumberFormat="1" applyFont="1" applyFill="1" applyBorder="1" applyAlignment="1">
      <alignment horizontal="center" vertical="center"/>
    </xf>
    <xf numFmtId="0" fontId="21" fillId="0" borderId="34" xfId="116" applyFont="1" applyFill="1" applyBorder="1" applyAlignment="1">
      <alignment horizontal="center" vertical="center" wrapText="1"/>
    </xf>
    <xf numFmtId="166" fontId="30" fillId="0" borderId="23" xfId="116" applyNumberFormat="1" applyFont="1" applyFill="1" applyBorder="1" applyAlignment="1">
      <alignment horizontal="center" vertical="center"/>
    </xf>
    <xf numFmtId="0" fontId="21" fillId="0" borderId="51" xfId="116" applyFont="1" applyFill="1" applyBorder="1" applyAlignment="1">
      <alignment horizontal="center" vertical="center" wrapText="1"/>
    </xf>
    <xf numFmtId="166" fontId="30" fillId="0" borderId="0" xfId="116" applyNumberFormat="1" applyFont="1" applyFill="1" applyBorder="1" applyAlignment="1">
      <alignment horizontal="center" vertical="center"/>
    </xf>
    <xf numFmtId="0" fontId="21" fillId="0" borderId="0" xfId="116" applyFont="1" applyFill="1" applyBorder="1" applyAlignment="1">
      <alignment vertical="center" wrapText="1"/>
    </xf>
    <xf numFmtId="2" fontId="48" fillId="0" borderId="28" xfId="116" applyNumberFormat="1" applyFont="1" applyFill="1" applyBorder="1" applyAlignment="1">
      <alignment horizontal="center" vertical="center" wrapText="1"/>
    </xf>
  </cellXfs>
  <cellStyles count="517">
    <cellStyle name="Обычный" xfId="0" builtinId="0"/>
    <cellStyle name="Обычный 2" xfId="1"/>
    <cellStyle name="Обычный 2 2" xfId="2"/>
    <cellStyle name="Обычный 2 2 10" xfId="3"/>
    <cellStyle name="Обычный 2 2 10 2" xfId="116"/>
    <cellStyle name="Обычный 2 2 10 3" xfId="215"/>
    <cellStyle name="Обычный 2 2 10 4" xfId="324"/>
    <cellStyle name="Обычный 2 2 10 5" xfId="421"/>
    <cellStyle name="Обычный 2 2 11" xfId="4"/>
    <cellStyle name="Обычный 2 2 11 2" xfId="117"/>
    <cellStyle name="Обычный 2 2 11 3" xfId="216"/>
    <cellStyle name="Обычный 2 2 11 4" xfId="325"/>
    <cellStyle name="Обычный 2 2 11 5" xfId="422"/>
    <cellStyle name="Обычный 2 2 12" xfId="115"/>
    <cellStyle name="Обычный 2 2 13" xfId="214"/>
    <cellStyle name="Обычный 2 2 14" xfId="323"/>
    <cellStyle name="Обычный 2 2 15" xfId="420"/>
    <cellStyle name="Обычный 2 2 2" xfId="5"/>
    <cellStyle name="Обычный 2 2 2 10" xfId="326"/>
    <cellStyle name="Обычный 2 2 2 11" xfId="423"/>
    <cellStyle name="Обычный 2 2 2 2" xfId="6"/>
    <cellStyle name="Обычный 2 2 2 2 10" xfId="424"/>
    <cellStyle name="Обычный 2 2 2 2 2" xfId="7"/>
    <cellStyle name="Обычный 2 2 2 2 2 2" xfId="120"/>
    <cellStyle name="Обычный 2 2 2 2 2 3" xfId="219"/>
    <cellStyle name="Обычный 2 2 2 2 2 4" xfId="328"/>
    <cellStyle name="Обычный 2 2 2 2 2 5" xfId="425"/>
    <cellStyle name="Обычный 2 2 2 2 3" xfId="8"/>
    <cellStyle name="Обычный 2 2 2 2 3 2" xfId="121"/>
    <cellStyle name="Обычный 2 2 2 2 3 3" xfId="220"/>
    <cellStyle name="Обычный 2 2 2 2 3 4" xfId="329"/>
    <cellStyle name="Обычный 2 2 2 2 3 5" xfId="426"/>
    <cellStyle name="Обычный 2 2 2 2 4" xfId="9"/>
    <cellStyle name="Обычный 2 2 2 2 4 2" xfId="122"/>
    <cellStyle name="Обычный 2 2 2 2 4 3" xfId="221"/>
    <cellStyle name="Обычный 2 2 2 2 4 4" xfId="330"/>
    <cellStyle name="Обычный 2 2 2 2 4 5" xfId="427"/>
    <cellStyle name="Обычный 2 2 2 2 5" xfId="10"/>
    <cellStyle name="Обычный 2 2 2 2 5 2" xfId="123"/>
    <cellStyle name="Обычный 2 2 2 2 5 3" xfId="222"/>
    <cellStyle name="Обычный 2 2 2 2 5 4" xfId="331"/>
    <cellStyle name="Обычный 2 2 2 2 5 5" xfId="428"/>
    <cellStyle name="Обычный 2 2 2 2 6" xfId="11"/>
    <cellStyle name="Обычный 2 2 2 2 6 2" xfId="124"/>
    <cellStyle name="Обычный 2 2 2 2 6 3" xfId="223"/>
    <cellStyle name="Обычный 2 2 2 2 6 4" xfId="332"/>
    <cellStyle name="Обычный 2 2 2 2 6 5" xfId="429"/>
    <cellStyle name="Обычный 2 2 2 2 7" xfId="119"/>
    <cellStyle name="Обычный 2 2 2 2 8" xfId="218"/>
    <cellStyle name="Обычный 2 2 2 2 9" xfId="327"/>
    <cellStyle name="Обычный 2 2 2 3" xfId="12"/>
    <cellStyle name="Обычный 2 2 2 3 2" xfId="125"/>
    <cellStyle name="Обычный 2 2 2 3 3" xfId="224"/>
    <cellStyle name="Обычный 2 2 2 3 4" xfId="333"/>
    <cellStyle name="Обычный 2 2 2 3 5" xfId="430"/>
    <cellStyle name="Обычный 2 2 2 4" xfId="13"/>
    <cellStyle name="Обычный 2 2 2 4 2" xfId="126"/>
    <cellStyle name="Обычный 2 2 2 4 3" xfId="225"/>
    <cellStyle name="Обычный 2 2 2 4 4" xfId="334"/>
    <cellStyle name="Обычный 2 2 2 4 5" xfId="431"/>
    <cellStyle name="Обычный 2 2 2 5" xfId="14"/>
    <cellStyle name="Обычный 2 2 2 5 2" xfId="127"/>
    <cellStyle name="Обычный 2 2 2 5 3" xfId="226"/>
    <cellStyle name="Обычный 2 2 2 5 4" xfId="335"/>
    <cellStyle name="Обычный 2 2 2 5 5" xfId="432"/>
    <cellStyle name="Обычный 2 2 2 6" xfId="15"/>
    <cellStyle name="Обычный 2 2 2 6 2" xfId="128"/>
    <cellStyle name="Обычный 2 2 2 6 3" xfId="227"/>
    <cellStyle name="Обычный 2 2 2 6 4" xfId="336"/>
    <cellStyle name="Обычный 2 2 2 6 5" xfId="433"/>
    <cellStyle name="Обычный 2 2 2 7" xfId="16"/>
    <cellStyle name="Обычный 2 2 2 7 2" xfId="129"/>
    <cellStyle name="Обычный 2 2 2 7 3" xfId="228"/>
    <cellStyle name="Обычный 2 2 2 7 4" xfId="337"/>
    <cellStyle name="Обычный 2 2 2 7 5" xfId="434"/>
    <cellStyle name="Обычный 2 2 2 8" xfId="118"/>
    <cellStyle name="Обычный 2 2 2 9" xfId="217"/>
    <cellStyle name="Обычный 2 2 3" xfId="17"/>
    <cellStyle name="Обычный 2 2 3 10" xfId="338"/>
    <cellStyle name="Обычный 2 2 3 11" xfId="435"/>
    <cellStyle name="Обычный 2 2 3 2" xfId="18"/>
    <cellStyle name="Обычный 2 2 3 2 10" xfId="436"/>
    <cellStyle name="Обычный 2 2 3 2 2" xfId="19"/>
    <cellStyle name="Обычный 2 2 3 2 2 2" xfId="132"/>
    <cellStyle name="Обычный 2 2 3 2 2 3" xfId="231"/>
    <cellStyle name="Обычный 2 2 3 2 2 4" xfId="340"/>
    <cellStyle name="Обычный 2 2 3 2 2 5" xfId="437"/>
    <cellStyle name="Обычный 2 2 3 2 3" xfId="20"/>
    <cellStyle name="Обычный 2 2 3 2 3 2" xfId="133"/>
    <cellStyle name="Обычный 2 2 3 2 3 3" xfId="232"/>
    <cellStyle name="Обычный 2 2 3 2 3 4" xfId="341"/>
    <cellStyle name="Обычный 2 2 3 2 3 5" xfId="438"/>
    <cellStyle name="Обычный 2 2 3 2 4" xfId="21"/>
    <cellStyle name="Обычный 2 2 3 2 4 2" xfId="134"/>
    <cellStyle name="Обычный 2 2 3 2 4 3" xfId="233"/>
    <cellStyle name="Обычный 2 2 3 2 4 4" xfId="342"/>
    <cellStyle name="Обычный 2 2 3 2 4 5" xfId="439"/>
    <cellStyle name="Обычный 2 2 3 2 5" xfId="22"/>
    <cellStyle name="Обычный 2 2 3 2 5 2" xfId="135"/>
    <cellStyle name="Обычный 2 2 3 2 5 3" xfId="234"/>
    <cellStyle name="Обычный 2 2 3 2 5 4" xfId="343"/>
    <cellStyle name="Обычный 2 2 3 2 5 5" xfId="440"/>
    <cellStyle name="Обычный 2 2 3 2 6" xfId="23"/>
    <cellStyle name="Обычный 2 2 3 2 6 2" xfId="136"/>
    <cellStyle name="Обычный 2 2 3 2 6 3" xfId="235"/>
    <cellStyle name="Обычный 2 2 3 2 6 4" xfId="344"/>
    <cellStyle name="Обычный 2 2 3 2 6 5" xfId="441"/>
    <cellStyle name="Обычный 2 2 3 2 7" xfId="131"/>
    <cellStyle name="Обычный 2 2 3 2 8" xfId="230"/>
    <cellStyle name="Обычный 2 2 3 2 9" xfId="339"/>
    <cellStyle name="Обычный 2 2 3 3" xfId="24"/>
    <cellStyle name="Обычный 2 2 3 3 2" xfId="137"/>
    <cellStyle name="Обычный 2 2 3 3 3" xfId="236"/>
    <cellStyle name="Обычный 2 2 3 3 4" xfId="345"/>
    <cellStyle name="Обычный 2 2 3 3 5" xfId="442"/>
    <cellStyle name="Обычный 2 2 3 4" xfId="25"/>
    <cellStyle name="Обычный 2 2 3 4 2" xfId="138"/>
    <cellStyle name="Обычный 2 2 3 4 3" xfId="237"/>
    <cellStyle name="Обычный 2 2 3 4 4" xfId="346"/>
    <cellStyle name="Обычный 2 2 3 4 5" xfId="443"/>
    <cellStyle name="Обычный 2 2 3 5" xfId="26"/>
    <cellStyle name="Обычный 2 2 3 5 2" xfId="139"/>
    <cellStyle name="Обычный 2 2 3 5 3" xfId="238"/>
    <cellStyle name="Обычный 2 2 3 5 4" xfId="347"/>
    <cellStyle name="Обычный 2 2 3 5 5" xfId="444"/>
    <cellStyle name="Обычный 2 2 3 6" xfId="27"/>
    <cellStyle name="Обычный 2 2 3 6 2" xfId="140"/>
    <cellStyle name="Обычный 2 2 3 6 3" xfId="239"/>
    <cellStyle name="Обычный 2 2 3 6 4" xfId="348"/>
    <cellStyle name="Обычный 2 2 3 6 5" xfId="445"/>
    <cellStyle name="Обычный 2 2 3 7" xfId="28"/>
    <cellStyle name="Обычный 2 2 3 7 2" xfId="141"/>
    <cellStyle name="Обычный 2 2 3 7 3" xfId="240"/>
    <cellStyle name="Обычный 2 2 3 7 4" xfId="349"/>
    <cellStyle name="Обычный 2 2 3 7 5" xfId="446"/>
    <cellStyle name="Обычный 2 2 3 8" xfId="130"/>
    <cellStyle name="Обычный 2 2 3 9" xfId="229"/>
    <cellStyle name="Обычный 2 2 4" xfId="29"/>
    <cellStyle name="Обычный 2 2 4 10" xfId="350"/>
    <cellStyle name="Обычный 2 2 4 11" xfId="447"/>
    <cellStyle name="Обычный 2 2 4 2" xfId="30"/>
    <cellStyle name="Обычный 2 2 4 2 10" xfId="448"/>
    <cellStyle name="Обычный 2 2 4 2 2" xfId="31"/>
    <cellStyle name="Обычный 2 2 4 2 2 2" xfId="144"/>
    <cellStyle name="Обычный 2 2 4 2 2 3" xfId="243"/>
    <cellStyle name="Обычный 2 2 4 2 2 4" xfId="352"/>
    <cellStyle name="Обычный 2 2 4 2 2 5" xfId="449"/>
    <cellStyle name="Обычный 2 2 4 2 3" xfId="32"/>
    <cellStyle name="Обычный 2 2 4 2 3 2" xfId="145"/>
    <cellStyle name="Обычный 2 2 4 2 3 3" xfId="244"/>
    <cellStyle name="Обычный 2 2 4 2 3 4" xfId="353"/>
    <cellStyle name="Обычный 2 2 4 2 3 5" xfId="450"/>
    <cellStyle name="Обычный 2 2 4 2 4" xfId="33"/>
    <cellStyle name="Обычный 2 2 4 2 4 2" xfId="146"/>
    <cellStyle name="Обычный 2 2 4 2 4 3" xfId="245"/>
    <cellStyle name="Обычный 2 2 4 2 4 4" xfId="354"/>
    <cellStyle name="Обычный 2 2 4 2 4 5" xfId="451"/>
    <cellStyle name="Обычный 2 2 4 2 5" xfId="34"/>
    <cellStyle name="Обычный 2 2 4 2 5 2" xfId="147"/>
    <cellStyle name="Обычный 2 2 4 2 5 3" xfId="246"/>
    <cellStyle name="Обычный 2 2 4 2 5 4" xfId="355"/>
    <cellStyle name="Обычный 2 2 4 2 5 5" xfId="452"/>
    <cellStyle name="Обычный 2 2 4 2 6" xfId="35"/>
    <cellStyle name="Обычный 2 2 4 2 6 2" xfId="148"/>
    <cellStyle name="Обычный 2 2 4 2 6 3" xfId="247"/>
    <cellStyle name="Обычный 2 2 4 2 6 4" xfId="356"/>
    <cellStyle name="Обычный 2 2 4 2 6 5" xfId="453"/>
    <cellStyle name="Обычный 2 2 4 2 7" xfId="143"/>
    <cellStyle name="Обычный 2 2 4 2 8" xfId="242"/>
    <cellStyle name="Обычный 2 2 4 2 9" xfId="351"/>
    <cellStyle name="Обычный 2 2 4 3" xfId="36"/>
    <cellStyle name="Обычный 2 2 4 3 2" xfId="149"/>
    <cellStyle name="Обычный 2 2 4 3 3" xfId="248"/>
    <cellStyle name="Обычный 2 2 4 3 4" xfId="357"/>
    <cellStyle name="Обычный 2 2 4 3 5" xfId="454"/>
    <cellStyle name="Обычный 2 2 4 4" xfId="37"/>
    <cellStyle name="Обычный 2 2 4 4 2" xfId="150"/>
    <cellStyle name="Обычный 2 2 4 4 3" xfId="249"/>
    <cellStyle name="Обычный 2 2 4 4 4" xfId="358"/>
    <cellStyle name="Обычный 2 2 4 4 5" xfId="455"/>
    <cellStyle name="Обычный 2 2 4 5" xfId="38"/>
    <cellStyle name="Обычный 2 2 4 5 2" xfId="151"/>
    <cellStyle name="Обычный 2 2 4 5 3" xfId="250"/>
    <cellStyle name="Обычный 2 2 4 5 4" xfId="359"/>
    <cellStyle name="Обычный 2 2 4 5 5" xfId="456"/>
    <cellStyle name="Обычный 2 2 4 6" xfId="39"/>
    <cellStyle name="Обычный 2 2 4 6 2" xfId="152"/>
    <cellStyle name="Обычный 2 2 4 6 3" xfId="251"/>
    <cellStyle name="Обычный 2 2 4 6 4" xfId="360"/>
    <cellStyle name="Обычный 2 2 4 6 5" xfId="457"/>
    <cellStyle name="Обычный 2 2 4 7" xfId="40"/>
    <cellStyle name="Обычный 2 2 4 7 2" xfId="153"/>
    <cellStyle name="Обычный 2 2 4 7 3" xfId="252"/>
    <cellStyle name="Обычный 2 2 4 7 4" xfId="361"/>
    <cellStyle name="Обычный 2 2 4 7 5" xfId="458"/>
    <cellStyle name="Обычный 2 2 4 8" xfId="142"/>
    <cellStyle name="Обычный 2 2 4 9" xfId="241"/>
    <cellStyle name="Обычный 2 2 5" xfId="41"/>
    <cellStyle name="Обычный 2 2 5 10" xfId="459"/>
    <cellStyle name="Обычный 2 2 5 2" xfId="42"/>
    <cellStyle name="Обычный 2 2 5 2 2" xfId="155"/>
    <cellStyle name="Обычный 2 2 5 2 3" xfId="254"/>
    <cellStyle name="Обычный 2 2 5 2 4" xfId="363"/>
    <cellStyle name="Обычный 2 2 5 2 5" xfId="460"/>
    <cellStyle name="Обычный 2 2 5 3" xfId="43"/>
    <cellStyle name="Обычный 2 2 5 3 2" xfId="156"/>
    <cellStyle name="Обычный 2 2 5 3 3" xfId="255"/>
    <cellStyle name="Обычный 2 2 5 3 4" xfId="364"/>
    <cellStyle name="Обычный 2 2 5 3 5" xfId="461"/>
    <cellStyle name="Обычный 2 2 5 4" xfId="44"/>
    <cellStyle name="Обычный 2 2 5 4 2" xfId="157"/>
    <cellStyle name="Обычный 2 2 5 4 3" xfId="256"/>
    <cellStyle name="Обычный 2 2 5 4 4" xfId="365"/>
    <cellStyle name="Обычный 2 2 5 4 5" xfId="462"/>
    <cellStyle name="Обычный 2 2 5 5" xfId="45"/>
    <cellStyle name="Обычный 2 2 5 5 2" xfId="158"/>
    <cellStyle name="Обычный 2 2 5 5 3" xfId="257"/>
    <cellStyle name="Обычный 2 2 5 5 4" xfId="366"/>
    <cellStyle name="Обычный 2 2 5 5 5" xfId="463"/>
    <cellStyle name="Обычный 2 2 5 6" xfId="46"/>
    <cellStyle name="Обычный 2 2 5 6 2" xfId="159"/>
    <cellStyle name="Обычный 2 2 5 6 3" xfId="258"/>
    <cellStyle name="Обычный 2 2 5 6 4" xfId="367"/>
    <cellStyle name="Обычный 2 2 5 6 5" xfId="464"/>
    <cellStyle name="Обычный 2 2 5 7" xfId="154"/>
    <cellStyle name="Обычный 2 2 5 8" xfId="253"/>
    <cellStyle name="Обычный 2 2 5 9" xfId="362"/>
    <cellStyle name="Обычный 2 2 6" xfId="47"/>
    <cellStyle name="Обычный 2 2 6 10" xfId="465"/>
    <cellStyle name="Обычный 2 2 6 2" xfId="48"/>
    <cellStyle name="Обычный 2 2 6 2 2" xfId="161"/>
    <cellStyle name="Обычный 2 2 6 2 3" xfId="260"/>
    <cellStyle name="Обычный 2 2 6 2 4" xfId="369"/>
    <cellStyle name="Обычный 2 2 6 2 5" xfId="466"/>
    <cellStyle name="Обычный 2 2 6 3" xfId="49"/>
    <cellStyle name="Обычный 2 2 6 3 2" xfId="162"/>
    <cellStyle name="Обычный 2 2 6 3 3" xfId="261"/>
    <cellStyle name="Обычный 2 2 6 3 4" xfId="370"/>
    <cellStyle name="Обычный 2 2 6 3 5" xfId="467"/>
    <cellStyle name="Обычный 2 2 6 4" xfId="50"/>
    <cellStyle name="Обычный 2 2 6 4 2" xfId="163"/>
    <cellStyle name="Обычный 2 2 6 4 3" xfId="262"/>
    <cellStyle name="Обычный 2 2 6 4 4" xfId="371"/>
    <cellStyle name="Обычный 2 2 6 4 5" xfId="468"/>
    <cellStyle name="Обычный 2 2 6 5" xfId="51"/>
    <cellStyle name="Обычный 2 2 6 5 2" xfId="164"/>
    <cellStyle name="Обычный 2 2 6 5 3" xfId="263"/>
    <cellStyle name="Обычный 2 2 6 5 4" xfId="372"/>
    <cellStyle name="Обычный 2 2 6 5 5" xfId="469"/>
    <cellStyle name="Обычный 2 2 6 6" xfId="52"/>
    <cellStyle name="Обычный 2 2 6 6 2" xfId="165"/>
    <cellStyle name="Обычный 2 2 6 6 3" xfId="264"/>
    <cellStyle name="Обычный 2 2 6 6 4" xfId="373"/>
    <cellStyle name="Обычный 2 2 6 6 5" xfId="470"/>
    <cellStyle name="Обычный 2 2 6 7" xfId="160"/>
    <cellStyle name="Обычный 2 2 6 8" xfId="259"/>
    <cellStyle name="Обычный 2 2 6 9" xfId="368"/>
    <cellStyle name="Обычный 2 2 7" xfId="53"/>
    <cellStyle name="Обычный 2 2 7 2" xfId="54"/>
    <cellStyle name="Обычный 2 2 7 2 2" xfId="167"/>
    <cellStyle name="Обычный 2 2 7 2 3" xfId="266"/>
    <cellStyle name="Обычный 2 2 7 2 4" xfId="375"/>
    <cellStyle name="Обычный 2 2 7 2 5" xfId="472"/>
    <cellStyle name="Обычный 2 2 7 3" xfId="166"/>
    <cellStyle name="Обычный 2 2 7 4" xfId="265"/>
    <cellStyle name="Обычный 2 2 7 5" xfId="374"/>
    <cellStyle name="Обычный 2 2 7 6" xfId="471"/>
    <cellStyle name="Обычный 2 2 8" xfId="55"/>
    <cellStyle name="Обычный 2 2 8 2" xfId="168"/>
    <cellStyle name="Обычный 2 2 8 3" xfId="267"/>
    <cellStyle name="Обычный 2 2 8 4" xfId="376"/>
    <cellStyle name="Обычный 2 2 8 5" xfId="473"/>
    <cellStyle name="Обычный 2 2 9" xfId="56"/>
    <cellStyle name="Обычный 2 2 9 2" xfId="169"/>
    <cellStyle name="Обычный 2 2 9 3" xfId="268"/>
    <cellStyle name="Обычный 2 2 9 4" xfId="377"/>
    <cellStyle name="Обычный 2 2 9 5" xfId="474"/>
    <cellStyle name="Обычный 2 2_30-ра" xfId="57"/>
    <cellStyle name="Обычный 3" xfId="58"/>
    <cellStyle name="Обычный 4" xfId="59"/>
    <cellStyle name="Обычный 4 10" xfId="60"/>
    <cellStyle name="Обычный 4 10 2" xfId="171"/>
    <cellStyle name="Обычный 4 10 3" xfId="270"/>
    <cellStyle name="Обычный 4 10 4" xfId="379"/>
    <cellStyle name="Обычный 4 10 5" xfId="476"/>
    <cellStyle name="Обычный 4 11" xfId="170"/>
    <cellStyle name="Обычный 4 12" xfId="269"/>
    <cellStyle name="Обычный 4 13" xfId="378"/>
    <cellStyle name="Обычный 4 14" xfId="475"/>
    <cellStyle name="Обычный 4 2" xfId="61"/>
    <cellStyle name="Обычный 4 2 10" xfId="380"/>
    <cellStyle name="Обычный 4 2 11" xfId="477"/>
    <cellStyle name="Обычный 4 2 2" xfId="62"/>
    <cellStyle name="Обычный 4 2 2 10" xfId="478"/>
    <cellStyle name="Обычный 4 2 2 2" xfId="63"/>
    <cellStyle name="Обычный 4 2 2 2 2" xfId="174"/>
    <cellStyle name="Обычный 4 2 2 2 3" xfId="273"/>
    <cellStyle name="Обычный 4 2 2 2 4" xfId="382"/>
    <cellStyle name="Обычный 4 2 2 2 5" xfId="479"/>
    <cellStyle name="Обычный 4 2 2 3" xfId="64"/>
    <cellStyle name="Обычный 4 2 2 3 2" xfId="175"/>
    <cellStyle name="Обычный 4 2 2 3 3" xfId="274"/>
    <cellStyle name="Обычный 4 2 2 3 4" xfId="383"/>
    <cellStyle name="Обычный 4 2 2 3 5" xfId="480"/>
    <cellStyle name="Обычный 4 2 2 4" xfId="65"/>
    <cellStyle name="Обычный 4 2 2 4 2" xfId="176"/>
    <cellStyle name="Обычный 4 2 2 4 3" xfId="275"/>
    <cellStyle name="Обычный 4 2 2 4 4" xfId="384"/>
    <cellStyle name="Обычный 4 2 2 4 5" xfId="481"/>
    <cellStyle name="Обычный 4 2 2 5" xfId="66"/>
    <cellStyle name="Обычный 4 2 2 5 2" xfId="177"/>
    <cellStyle name="Обычный 4 2 2 5 3" xfId="276"/>
    <cellStyle name="Обычный 4 2 2 5 4" xfId="385"/>
    <cellStyle name="Обычный 4 2 2 5 5" xfId="482"/>
    <cellStyle name="Обычный 4 2 2 6" xfId="67"/>
    <cellStyle name="Обычный 4 2 2 6 2" xfId="178"/>
    <cellStyle name="Обычный 4 2 2 6 3" xfId="277"/>
    <cellStyle name="Обычный 4 2 2 6 4" xfId="386"/>
    <cellStyle name="Обычный 4 2 2 6 5" xfId="483"/>
    <cellStyle name="Обычный 4 2 2 7" xfId="173"/>
    <cellStyle name="Обычный 4 2 2 8" xfId="272"/>
    <cellStyle name="Обычный 4 2 2 9" xfId="381"/>
    <cellStyle name="Обычный 4 2 3" xfId="68"/>
    <cellStyle name="Обычный 4 2 3 2" xfId="179"/>
    <cellStyle name="Обычный 4 2 3 3" xfId="278"/>
    <cellStyle name="Обычный 4 2 3 4" xfId="387"/>
    <cellStyle name="Обычный 4 2 3 5" xfId="484"/>
    <cellStyle name="Обычный 4 2 4" xfId="69"/>
    <cellStyle name="Обычный 4 2 4 2" xfId="180"/>
    <cellStyle name="Обычный 4 2 4 3" xfId="279"/>
    <cellStyle name="Обычный 4 2 4 4" xfId="388"/>
    <cellStyle name="Обычный 4 2 4 5" xfId="485"/>
    <cellStyle name="Обычный 4 2 5" xfId="70"/>
    <cellStyle name="Обычный 4 2 5 2" xfId="181"/>
    <cellStyle name="Обычный 4 2 5 3" xfId="280"/>
    <cellStyle name="Обычный 4 2 5 4" xfId="389"/>
    <cellStyle name="Обычный 4 2 5 5" xfId="486"/>
    <cellStyle name="Обычный 4 2 6" xfId="71"/>
    <cellStyle name="Обычный 4 2 6 2" xfId="182"/>
    <cellStyle name="Обычный 4 2 6 3" xfId="281"/>
    <cellStyle name="Обычный 4 2 6 4" xfId="390"/>
    <cellStyle name="Обычный 4 2 6 5" xfId="487"/>
    <cellStyle name="Обычный 4 2 7" xfId="72"/>
    <cellStyle name="Обычный 4 2 7 2" xfId="183"/>
    <cellStyle name="Обычный 4 2 7 3" xfId="282"/>
    <cellStyle name="Обычный 4 2 7 4" xfId="391"/>
    <cellStyle name="Обычный 4 2 7 5" xfId="488"/>
    <cellStyle name="Обычный 4 2 8" xfId="172"/>
    <cellStyle name="Обычный 4 2 9" xfId="271"/>
    <cellStyle name="Обычный 4 3" xfId="73"/>
    <cellStyle name="Обычный 4 3 10" xfId="392"/>
    <cellStyle name="Обычный 4 3 11" xfId="489"/>
    <cellStyle name="Обычный 4 3 2" xfId="74"/>
    <cellStyle name="Обычный 4 3 2 10" xfId="490"/>
    <cellStyle name="Обычный 4 3 2 2" xfId="75"/>
    <cellStyle name="Обычный 4 3 2 2 2" xfId="186"/>
    <cellStyle name="Обычный 4 3 2 2 3" xfId="285"/>
    <cellStyle name="Обычный 4 3 2 2 4" xfId="394"/>
    <cellStyle name="Обычный 4 3 2 2 5" xfId="491"/>
    <cellStyle name="Обычный 4 3 2 3" xfId="76"/>
    <cellStyle name="Обычный 4 3 2 3 2" xfId="187"/>
    <cellStyle name="Обычный 4 3 2 3 3" xfId="286"/>
    <cellStyle name="Обычный 4 3 2 3 4" xfId="395"/>
    <cellStyle name="Обычный 4 3 2 3 5" xfId="492"/>
    <cellStyle name="Обычный 4 3 2 4" xfId="77"/>
    <cellStyle name="Обычный 4 3 2 4 2" xfId="188"/>
    <cellStyle name="Обычный 4 3 2 4 3" xfId="287"/>
    <cellStyle name="Обычный 4 3 2 4 4" xfId="396"/>
    <cellStyle name="Обычный 4 3 2 4 5" xfId="493"/>
    <cellStyle name="Обычный 4 3 2 5" xfId="78"/>
    <cellStyle name="Обычный 4 3 2 5 2" xfId="189"/>
    <cellStyle name="Обычный 4 3 2 5 3" xfId="288"/>
    <cellStyle name="Обычный 4 3 2 5 4" xfId="397"/>
    <cellStyle name="Обычный 4 3 2 5 5" xfId="494"/>
    <cellStyle name="Обычный 4 3 2 6" xfId="79"/>
    <cellStyle name="Обычный 4 3 2 6 2" xfId="190"/>
    <cellStyle name="Обычный 4 3 2 6 3" xfId="289"/>
    <cellStyle name="Обычный 4 3 2 6 4" xfId="398"/>
    <cellStyle name="Обычный 4 3 2 6 5" xfId="495"/>
    <cellStyle name="Обычный 4 3 2 7" xfId="185"/>
    <cellStyle name="Обычный 4 3 2 8" xfId="284"/>
    <cellStyle name="Обычный 4 3 2 9" xfId="393"/>
    <cellStyle name="Обычный 4 3 3" xfId="80"/>
    <cellStyle name="Обычный 4 3 3 2" xfId="191"/>
    <cellStyle name="Обычный 4 3 3 3" xfId="290"/>
    <cellStyle name="Обычный 4 3 3 4" xfId="399"/>
    <cellStyle name="Обычный 4 3 3 5" xfId="496"/>
    <cellStyle name="Обычный 4 3 4" xfId="81"/>
    <cellStyle name="Обычный 4 3 4 2" xfId="192"/>
    <cellStyle name="Обычный 4 3 4 3" xfId="291"/>
    <cellStyle name="Обычный 4 3 4 4" xfId="400"/>
    <cellStyle name="Обычный 4 3 4 5" xfId="497"/>
    <cellStyle name="Обычный 4 3 5" xfId="82"/>
    <cellStyle name="Обычный 4 3 5 2" xfId="193"/>
    <cellStyle name="Обычный 4 3 5 3" xfId="292"/>
    <cellStyle name="Обычный 4 3 5 4" xfId="401"/>
    <cellStyle name="Обычный 4 3 5 5" xfId="498"/>
    <cellStyle name="Обычный 4 3 6" xfId="83"/>
    <cellStyle name="Обычный 4 3 6 2" xfId="194"/>
    <cellStyle name="Обычный 4 3 6 3" xfId="293"/>
    <cellStyle name="Обычный 4 3 6 4" xfId="402"/>
    <cellStyle name="Обычный 4 3 6 5" xfId="499"/>
    <cellStyle name="Обычный 4 3 7" xfId="84"/>
    <cellStyle name="Обычный 4 3 7 2" xfId="195"/>
    <cellStyle name="Обычный 4 3 7 3" xfId="294"/>
    <cellStyle name="Обычный 4 3 7 4" xfId="403"/>
    <cellStyle name="Обычный 4 3 7 5" xfId="500"/>
    <cellStyle name="Обычный 4 3 8" xfId="184"/>
    <cellStyle name="Обычный 4 3 9" xfId="283"/>
    <cellStyle name="Обычный 4 4" xfId="85"/>
    <cellStyle name="Обычный 4 4 10" xfId="501"/>
    <cellStyle name="Обычный 4 4 2" xfId="86"/>
    <cellStyle name="Обычный 4 4 2 2" xfId="197"/>
    <cellStyle name="Обычный 4 4 2 3" xfId="296"/>
    <cellStyle name="Обычный 4 4 2 4" xfId="405"/>
    <cellStyle name="Обычный 4 4 2 5" xfId="502"/>
    <cellStyle name="Обычный 4 4 3" xfId="87"/>
    <cellStyle name="Обычный 4 4 3 2" xfId="198"/>
    <cellStyle name="Обычный 4 4 3 3" xfId="297"/>
    <cellStyle name="Обычный 4 4 3 4" xfId="406"/>
    <cellStyle name="Обычный 4 4 3 5" xfId="503"/>
    <cellStyle name="Обычный 4 4 4" xfId="88"/>
    <cellStyle name="Обычный 4 4 4 2" xfId="199"/>
    <cellStyle name="Обычный 4 4 4 3" xfId="298"/>
    <cellStyle name="Обычный 4 4 4 4" xfId="407"/>
    <cellStyle name="Обычный 4 4 4 5" xfId="504"/>
    <cellStyle name="Обычный 4 4 5" xfId="89"/>
    <cellStyle name="Обычный 4 4 5 2" xfId="200"/>
    <cellStyle name="Обычный 4 4 5 3" xfId="299"/>
    <cellStyle name="Обычный 4 4 5 4" xfId="408"/>
    <cellStyle name="Обычный 4 4 5 5" xfId="505"/>
    <cellStyle name="Обычный 4 4 6" xfId="90"/>
    <cellStyle name="Обычный 4 4 6 2" xfId="201"/>
    <cellStyle name="Обычный 4 4 6 3" xfId="300"/>
    <cellStyle name="Обычный 4 4 6 4" xfId="409"/>
    <cellStyle name="Обычный 4 4 6 5" xfId="506"/>
    <cellStyle name="Обычный 4 4 7" xfId="196"/>
    <cellStyle name="Обычный 4 4 8" xfId="295"/>
    <cellStyle name="Обычный 4 4 9" xfId="404"/>
    <cellStyle name="Обычный 4 5" xfId="91"/>
    <cellStyle name="Обычный 4 5 10" xfId="507"/>
    <cellStyle name="Обычный 4 5 2" xfId="92"/>
    <cellStyle name="Обычный 4 5 2 2" xfId="203"/>
    <cellStyle name="Обычный 4 5 2 3" xfId="302"/>
    <cellStyle name="Обычный 4 5 2 4" xfId="411"/>
    <cellStyle name="Обычный 4 5 2 5" xfId="508"/>
    <cellStyle name="Обычный 4 5 3" xfId="93"/>
    <cellStyle name="Обычный 4 5 3 2" xfId="204"/>
    <cellStyle name="Обычный 4 5 3 3" xfId="303"/>
    <cellStyle name="Обычный 4 5 3 4" xfId="412"/>
    <cellStyle name="Обычный 4 5 3 5" xfId="509"/>
    <cellStyle name="Обычный 4 5 4" xfId="94"/>
    <cellStyle name="Обычный 4 5 4 2" xfId="205"/>
    <cellStyle name="Обычный 4 5 4 3" xfId="304"/>
    <cellStyle name="Обычный 4 5 4 4" xfId="413"/>
    <cellStyle name="Обычный 4 5 4 5" xfId="510"/>
    <cellStyle name="Обычный 4 5 5" xfId="95"/>
    <cellStyle name="Обычный 4 5 5 2" xfId="206"/>
    <cellStyle name="Обычный 4 5 5 3" xfId="305"/>
    <cellStyle name="Обычный 4 5 5 4" xfId="414"/>
    <cellStyle name="Обычный 4 5 5 5" xfId="511"/>
    <cellStyle name="Обычный 4 5 6" xfId="96"/>
    <cellStyle name="Обычный 4 5 6 2" xfId="207"/>
    <cellStyle name="Обычный 4 5 6 3" xfId="306"/>
    <cellStyle name="Обычный 4 5 6 4" xfId="415"/>
    <cellStyle name="Обычный 4 5 6 5" xfId="512"/>
    <cellStyle name="Обычный 4 5 7" xfId="202"/>
    <cellStyle name="Обычный 4 5 8" xfId="301"/>
    <cellStyle name="Обычный 4 5 9" xfId="410"/>
    <cellStyle name="Обычный 4 6" xfId="97"/>
    <cellStyle name="Обычный 4 6 2" xfId="208"/>
    <cellStyle name="Обычный 4 6 3" xfId="307"/>
    <cellStyle name="Обычный 4 6 4" xfId="416"/>
    <cellStyle name="Обычный 4 6 5" xfId="513"/>
    <cellStyle name="Обычный 4 7" xfId="98"/>
    <cellStyle name="Обычный 4 7 2" xfId="209"/>
    <cellStyle name="Обычный 4 7 3" xfId="308"/>
    <cellStyle name="Обычный 4 7 4" xfId="417"/>
    <cellStyle name="Обычный 4 7 5" xfId="514"/>
    <cellStyle name="Обычный 4 8" xfId="99"/>
    <cellStyle name="Обычный 4 8 2" xfId="210"/>
    <cellStyle name="Обычный 4 8 3" xfId="309"/>
    <cellStyle name="Обычный 4 8 4" xfId="418"/>
    <cellStyle name="Обычный 4 8 5" xfId="515"/>
    <cellStyle name="Обычный 4 9" xfId="100"/>
    <cellStyle name="Обычный 4 9 2" xfId="211"/>
    <cellStyle name="Обычный 4 9 3" xfId="310"/>
    <cellStyle name="Обычный 4 9 4" xfId="419"/>
    <cellStyle name="Обычный 4 9 5" xfId="516"/>
    <cellStyle name="Обычный 5" xfId="212"/>
    <cellStyle name="Обычный 6" xfId="114"/>
    <cellStyle name="Обычный 7" xfId="113"/>
    <cellStyle name="Обычный 8" xfId="213"/>
    <cellStyle name="Обычный 9" xfId="322"/>
    <cellStyle name="Процентный 2" xfId="101"/>
    <cellStyle name="Процентный 2 2" xfId="102"/>
    <cellStyle name="Процентный 2 2 2" xfId="312"/>
    <cellStyle name="Процентный 2 3" xfId="311"/>
    <cellStyle name="Процентный 3" xfId="103"/>
    <cellStyle name="Процентный 3 2" xfId="313"/>
    <cellStyle name="Процентный 4" xfId="104"/>
    <cellStyle name="Процентный 4 2" xfId="314"/>
    <cellStyle name="Финансовый" xfId="112" builtinId="3"/>
    <cellStyle name="Финансовый 2" xfId="105"/>
    <cellStyle name="Финансовый 2 2" xfId="106"/>
    <cellStyle name="Финансовый 2 2 2" xfId="316"/>
    <cellStyle name="Финансовый 2 3" xfId="315"/>
    <cellStyle name="Финансовый 3" xfId="107"/>
    <cellStyle name="Финансовый 3 2" xfId="108"/>
    <cellStyle name="Финансовый 3 2 2" xfId="318"/>
    <cellStyle name="Финансовый 3 3" xfId="317"/>
    <cellStyle name="Финансовый 4" xfId="109"/>
    <cellStyle name="Финансовый 4 2" xfId="319"/>
    <cellStyle name="Финансовый 5" xfId="110"/>
    <cellStyle name="Финансовый 5 2" xfId="320"/>
    <cellStyle name="Финансовый 6" xfId="111"/>
    <cellStyle name="Финансовый 6 2" xfId="32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DZ288"/>
  <sheetViews>
    <sheetView tabSelected="1" view="pageBreakPreview" zoomScale="10" zoomScaleNormal="43" zoomScaleSheetLayoutView="10" workbookViewId="0">
      <selection activeCell="A2" sqref="A2:P2"/>
    </sheetView>
  </sheetViews>
  <sheetFormatPr defaultRowHeight="18.75" outlineLevelCol="1" x14ac:dyDescent="0.3"/>
  <cols>
    <col min="1" max="1" width="7.28515625" style="77" customWidth="1"/>
    <col min="2" max="2" width="45.140625" style="79" customWidth="1"/>
    <col min="3" max="3" width="18.85546875" customWidth="1"/>
    <col min="4" max="4" width="18.7109375" customWidth="1"/>
    <col min="5" max="5" width="24.7109375" customWidth="1"/>
    <col min="6" max="6" width="18.5703125" customWidth="1"/>
    <col min="7" max="7" width="20.5703125" customWidth="1"/>
    <col min="8" max="8" width="14.7109375" customWidth="1"/>
    <col min="9" max="9" width="15.140625" customWidth="1"/>
    <col min="10" max="10" width="15.7109375" customWidth="1"/>
    <col min="11" max="11" width="65" customWidth="1"/>
    <col min="12" max="12" width="19.140625" customWidth="1"/>
    <col min="13" max="13" width="17.5703125" customWidth="1"/>
    <col min="14" max="14" width="20.140625" customWidth="1"/>
    <col min="15" max="15" width="31" style="79" customWidth="1"/>
    <col min="16" max="16" width="34.5703125" style="79" customWidth="1"/>
    <col min="17" max="17" width="16.5703125" customWidth="1"/>
    <col min="19" max="19" width="9.5703125" hidden="1" customWidth="1" outlineLevel="1"/>
    <col min="20" max="20" width="9.140625" collapsed="1"/>
  </cols>
  <sheetData>
    <row r="1" spans="1:130" ht="93" customHeight="1" x14ac:dyDescent="0.35">
      <c r="C1" s="27"/>
      <c r="D1" s="27"/>
      <c r="F1" s="28"/>
      <c r="M1" s="20"/>
      <c r="O1" s="389" t="s">
        <v>333</v>
      </c>
      <c r="P1" s="389"/>
    </row>
    <row r="2" spans="1:130" s="29" customFormat="1" ht="40.5" customHeight="1" x14ac:dyDescent="0.25">
      <c r="A2" s="390" t="s">
        <v>335</v>
      </c>
      <c r="B2" s="390"/>
      <c r="C2" s="390"/>
      <c r="D2" s="390"/>
      <c r="E2" s="390"/>
      <c r="F2" s="390"/>
      <c r="G2" s="390"/>
      <c r="H2" s="390"/>
      <c r="I2" s="390"/>
      <c r="J2" s="390"/>
      <c r="K2" s="390"/>
      <c r="L2" s="390"/>
      <c r="M2" s="390"/>
      <c r="N2" s="390"/>
      <c r="O2" s="390"/>
      <c r="P2" s="390"/>
    </row>
    <row r="3" spans="1:130" s="29" customFormat="1" ht="23.45" customHeight="1" x14ac:dyDescent="0.3">
      <c r="A3" s="78"/>
      <c r="B3" s="76"/>
      <c r="O3" s="76"/>
      <c r="P3" s="76"/>
      <c r="Q3" s="30"/>
      <c r="R3" s="30"/>
    </row>
    <row r="4" spans="1:130" s="31" customFormat="1" ht="57" customHeight="1" x14ac:dyDescent="0.25">
      <c r="A4" s="393" t="s">
        <v>0</v>
      </c>
      <c r="B4" s="394" t="s">
        <v>36</v>
      </c>
      <c r="C4" s="392" t="s">
        <v>308</v>
      </c>
      <c r="D4" s="392"/>
      <c r="E4" s="392"/>
      <c r="F4" s="395" t="s">
        <v>40</v>
      </c>
      <c r="G4" s="395"/>
      <c r="H4" s="395"/>
      <c r="I4" s="395"/>
      <c r="J4" s="395"/>
      <c r="K4" s="396" t="s">
        <v>45</v>
      </c>
      <c r="L4" s="396"/>
      <c r="M4" s="396"/>
      <c r="N4" s="396"/>
      <c r="O4" s="394" t="s">
        <v>48</v>
      </c>
      <c r="P4" s="394" t="s">
        <v>51</v>
      </c>
      <c r="Q4" s="32"/>
      <c r="R4" s="32"/>
    </row>
    <row r="5" spans="1:130" s="31" customFormat="1" ht="207" customHeight="1" x14ac:dyDescent="0.25">
      <c r="A5" s="393"/>
      <c r="B5" s="394"/>
      <c r="C5" s="36" t="s">
        <v>312</v>
      </c>
      <c r="D5" s="36" t="s">
        <v>37</v>
      </c>
      <c r="E5" s="37" t="s">
        <v>38</v>
      </c>
      <c r="F5" s="37" t="s">
        <v>3</v>
      </c>
      <c r="G5" s="36" t="s">
        <v>313</v>
      </c>
      <c r="H5" s="36" t="s">
        <v>314</v>
      </c>
      <c r="I5" s="38" t="s">
        <v>42</v>
      </c>
      <c r="J5" s="38" t="s">
        <v>43</v>
      </c>
      <c r="K5" s="38" t="s">
        <v>49</v>
      </c>
      <c r="L5" s="39" t="s">
        <v>315</v>
      </c>
      <c r="M5" s="39" t="s">
        <v>309</v>
      </c>
      <c r="N5" s="39" t="s">
        <v>46</v>
      </c>
      <c r="O5" s="394"/>
      <c r="P5" s="394"/>
      <c r="Q5" s="32"/>
      <c r="R5" s="32"/>
    </row>
    <row r="6" spans="1:130" s="26" customFormat="1" ht="61.9" customHeight="1" thickBot="1" x14ac:dyDescent="0.3">
      <c r="A6" s="99"/>
      <c r="B6" s="100">
        <v>1</v>
      </c>
      <c r="C6" s="101">
        <v>2</v>
      </c>
      <c r="D6" s="101">
        <v>3</v>
      </c>
      <c r="E6" s="101" t="s">
        <v>39</v>
      </c>
      <c r="F6" s="101">
        <v>5</v>
      </c>
      <c r="G6" s="101">
        <v>6</v>
      </c>
      <c r="H6" s="101">
        <v>7</v>
      </c>
      <c r="I6" s="101" t="s">
        <v>41</v>
      </c>
      <c r="J6" s="101" t="s">
        <v>44</v>
      </c>
      <c r="K6" s="101">
        <v>10</v>
      </c>
      <c r="L6" s="101">
        <v>11</v>
      </c>
      <c r="M6" s="101">
        <v>12</v>
      </c>
      <c r="N6" s="101" t="s">
        <v>47</v>
      </c>
      <c r="O6" s="100" t="s">
        <v>56</v>
      </c>
      <c r="P6" s="100">
        <v>15</v>
      </c>
      <c r="Q6" s="35"/>
      <c r="R6" s="35"/>
      <c r="S6" s="35"/>
      <c r="T6" s="35"/>
      <c r="U6" s="35"/>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c r="DK6" s="34"/>
      <c r="DL6" s="34"/>
      <c r="DM6" s="34"/>
      <c r="DN6" s="34"/>
      <c r="DO6" s="34"/>
      <c r="DP6" s="34"/>
      <c r="DQ6" s="34"/>
      <c r="DR6" s="34"/>
      <c r="DS6" s="34"/>
      <c r="DT6" s="34"/>
      <c r="DU6" s="34"/>
      <c r="DV6" s="34"/>
      <c r="DW6" s="34"/>
      <c r="DX6" s="34"/>
      <c r="DY6" s="34"/>
      <c r="DZ6" s="33"/>
    </row>
    <row r="7" spans="1:130" ht="58.5" customHeight="1" x14ac:dyDescent="0.25">
      <c r="A7" s="403">
        <v>1</v>
      </c>
      <c r="B7" s="375" t="s">
        <v>342</v>
      </c>
      <c r="C7" s="102">
        <v>15</v>
      </c>
      <c r="D7" s="102">
        <v>15</v>
      </c>
      <c r="E7" s="102">
        <f>D7/C7*100</f>
        <v>100</v>
      </c>
      <c r="F7" s="103" t="s">
        <v>6</v>
      </c>
      <c r="G7" s="104">
        <v>303</v>
      </c>
      <c r="H7" s="104">
        <v>264.7</v>
      </c>
      <c r="I7" s="105">
        <f>H7/G7*100</f>
        <v>87.359735973597353</v>
      </c>
      <c r="J7" s="106">
        <f>E7/I7*100</f>
        <v>114.4692104268984</v>
      </c>
      <c r="K7" s="107" t="s">
        <v>211</v>
      </c>
      <c r="L7" s="108">
        <v>100</v>
      </c>
      <c r="M7" s="110">
        <v>30</v>
      </c>
      <c r="N7" s="278">
        <f>M7/L7*100</f>
        <v>30</v>
      </c>
      <c r="O7" s="678">
        <f>N22*J7/100</f>
        <v>80.576724665611422</v>
      </c>
      <c r="P7" s="679" t="s">
        <v>311</v>
      </c>
    </row>
    <row r="8" spans="1:130" ht="60.75" customHeight="1" x14ac:dyDescent="0.25">
      <c r="A8" s="357"/>
      <c r="B8" s="343"/>
      <c r="C8" s="345" t="s">
        <v>210</v>
      </c>
      <c r="D8" s="346"/>
      <c r="E8" s="347"/>
      <c r="F8" s="95" t="s">
        <v>53</v>
      </c>
      <c r="G8" s="45">
        <v>0</v>
      </c>
      <c r="H8" s="45">
        <v>0</v>
      </c>
      <c r="I8" s="206"/>
      <c r="J8" s="207"/>
      <c r="K8" s="98" t="s">
        <v>213</v>
      </c>
      <c r="L8" s="97">
        <v>230</v>
      </c>
      <c r="M8" s="53">
        <v>0</v>
      </c>
      <c r="N8" s="279">
        <f t="shared" ref="N8:N18" si="0">M8/L8*100</f>
        <v>0</v>
      </c>
      <c r="O8" s="680"/>
      <c r="P8" s="681"/>
    </row>
    <row r="9" spans="1:130" ht="74.25" customHeight="1" x14ac:dyDescent="0.25">
      <c r="A9" s="357"/>
      <c r="B9" s="343"/>
      <c r="C9" s="348" t="s">
        <v>212</v>
      </c>
      <c r="D9" s="349"/>
      <c r="E9" s="350"/>
      <c r="F9" s="95" t="s">
        <v>88</v>
      </c>
      <c r="G9" s="45">
        <v>0</v>
      </c>
      <c r="H9" s="45">
        <v>0</v>
      </c>
      <c r="I9" s="206"/>
      <c r="J9" s="207"/>
      <c r="K9" s="98" t="s">
        <v>215</v>
      </c>
      <c r="L9" s="97">
        <v>100</v>
      </c>
      <c r="M9" s="53">
        <v>100</v>
      </c>
      <c r="N9" s="280">
        <f>M9/L9*100</f>
        <v>100</v>
      </c>
      <c r="O9" s="680"/>
      <c r="P9" s="681"/>
    </row>
    <row r="10" spans="1:130" ht="57" customHeight="1" x14ac:dyDescent="0.25">
      <c r="A10" s="357"/>
      <c r="B10" s="343"/>
      <c r="C10" s="404" t="s">
        <v>214</v>
      </c>
      <c r="D10" s="405"/>
      <c r="E10" s="406"/>
      <c r="F10" s="95" t="s">
        <v>60</v>
      </c>
      <c r="G10" s="45">
        <v>303</v>
      </c>
      <c r="H10" s="45">
        <v>264.7</v>
      </c>
      <c r="I10" s="206">
        <v>87.4</v>
      </c>
      <c r="J10" s="207"/>
      <c r="K10" s="98" t="s">
        <v>217</v>
      </c>
      <c r="L10" s="97">
        <v>100</v>
      </c>
      <c r="M10" s="53">
        <v>100</v>
      </c>
      <c r="N10" s="281">
        <f t="shared" si="0"/>
        <v>100</v>
      </c>
      <c r="O10" s="680"/>
      <c r="P10" s="681"/>
    </row>
    <row r="11" spans="1:130" ht="61.9" customHeight="1" x14ac:dyDescent="0.25">
      <c r="A11" s="357"/>
      <c r="B11" s="343"/>
      <c r="C11" s="404" t="s">
        <v>216</v>
      </c>
      <c r="D11" s="405"/>
      <c r="E11" s="406"/>
      <c r="F11" s="397"/>
      <c r="G11" s="398"/>
      <c r="H11" s="398"/>
      <c r="I11" s="398"/>
      <c r="J11" s="398"/>
      <c r="K11" s="98" t="s">
        <v>219</v>
      </c>
      <c r="L11" s="97">
        <v>100</v>
      </c>
      <c r="M11" s="53">
        <v>20</v>
      </c>
      <c r="N11" s="279">
        <f t="shared" si="0"/>
        <v>20</v>
      </c>
      <c r="O11" s="680"/>
      <c r="P11" s="681"/>
    </row>
    <row r="12" spans="1:130" ht="63.6" customHeight="1" x14ac:dyDescent="0.25">
      <c r="A12" s="357"/>
      <c r="B12" s="343"/>
      <c r="C12" s="407" t="s">
        <v>218</v>
      </c>
      <c r="D12" s="408"/>
      <c r="E12" s="409"/>
      <c r="F12" s="399"/>
      <c r="G12" s="400"/>
      <c r="H12" s="400"/>
      <c r="I12" s="400"/>
      <c r="J12" s="400"/>
      <c r="K12" s="98" t="s">
        <v>221</v>
      </c>
      <c r="L12" s="173">
        <v>40</v>
      </c>
      <c r="M12" s="87">
        <v>40</v>
      </c>
      <c r="N12" s="279">
        <f t="shared" si="0"/>
        <v>100</v>
      </c>
      <c r="O12" s="680"/>
      <c r="P12" s="681"/>
    </row>
    <row r="13" spans="1:130" ht="81.599999999999994" customHeight="1" x14ac:dyDescent="0.25">
      <c r="A13" s="357"/>
      <c r="B13" s="343"/>
      <c r="C13" s="348" t="s">
        <v>220</v>
      </c>
      <c r="D13" s="349"/>
      <c r="E13" s="350"/>
      <c r="F13" s="399"/>
      <c r="G13" s="400"/>
      <c r="H13" s="400"/>
      <c r="I13" s="400"/>
      <c r="J13" s="400"/>
      <c r="K13" s="98" t="s">
        <v>223</v>
      </c>
      <c r="L13" s="173">
        <v>80</v>
      </c>
      <c r="M13" s="87">
        <v>100</v>
      </c>
      <c r="N13" s="282">
        <f t="shared" si="0"/>
        <v>125</v>
      </c>
      <c r="O13" s="680"/>
      <c r="P13" s="681"/>
    </row>
    <row r="14" spans="1:130" ht="64.150000000000006" customHeight="1" x14ac:dyDescent="0.25">
      <c r="A14" s="357"/>
      <c r="B14" s="343"/>
      <c r="C14" s="348" t="s">
        <v>222</v>
      </c>
      <c r="D14" s="349"/>
      <c r="E14" s="350"/>
      <c r="F14" s="399"/>
      <c r="G14" s="400"/>
      <c r="H14" s="400"/>
      <c r="I14" s="400"/>
      <c r="J14" s="400"/>
      <c r="K14" s="98" t="s">
        <v>225</v>
      </c>
      <c r="L14" s="173">
        <v>79</v>
      </c>
      <c r="M14" s="87">
        <v>60</v>
      </c>
      <c r="N14" s="282">
        <f t="shared" si="0"/>
        <v>75.949367088607602</v>
      </c>
      <c r="O14" s="680"/>
      <c r="P14" s="681"/>
    </row>
    <row r="15" spans="1:130" ht="65.25" customHeight="1" x14ac:dyDescent="0.25">
      <c r="A15" s="357"/>
      <c r="B15" s="343"/>
      <c r="C15" s="348" t="s">
        <v>224</v>
      </c>
      <c r="D15" s="349"/>
      <c r="E15" s="350"/>
      <c r="F15" s="399"/>
      <c r="G15" s="400"/>
      <c r="H15" s="400"/>
      <c r="I15" s="400"/>
      <c r="J15" s="400"/>
      <c r="K15" s="98" t="s">
        <v>227</v>
      </c>
      <c r="L15" s="173">
        <v>30</v>
      </c>
      <c r="M15" s="87">
        <v>30</v>
      </c>
      <c r="N15" s="280">
        <f t="shared" si="0"/>
        <v>100</v>
      </c>
      <c r="O15" s="680"/>
      <c r="P15" s="681"/>
    </row>
    <row r="16" spans="1:130" ht="78" customHeight="1" x14ac:dyDescent="0.25">
      <c r="A16" s="357"/>
      <c r="B16" s="343"/>
      <c r="C16" s="348" t="s">
        <v>226</v>
      </c>
      <c r="D16" s="349"/>
      <c r="E16" s="350"/>
      <c r="F16" s="399"/>
      <c r="G16" s="400"/>
      <c r="H16" s="400"/>
      <c r="I16" s="400"/>
      <c r="J16" s="400"/>
      <c r="K16" s="98" t="s">
        <v>229</v>
      </c>
      <c r="L16" s="173">
        <v>16</v>
      </c>
      <c r="M16" s="87">
        <v>16</v>
      </c>
      <c r="N16" s="279">
        <f t="shared" si="0"/>
        <v>100</v>
      </c>
      <c r="O16" s="680"/>
      <c r="P16" s="681"/>
    </row>
    <row r="17" spans="1:16" ht="51.6" customHeight="1" x14ac:dyDescent="0.25">
      <c r="A17" s="357"/>
      <c r="B17" s="343"/>
      <c r="C17" s="348" t="s">
        <v>228</v>
      </c>
      <c r="D17" s="349"/>
      <c r="E17" s="350"/>
      <c r="F17" s="399"/>
      <c r="G17" s="400"/>
      <c r="H17" s="400"/>
      <c r="I17" s="400"/>
      <c r="J17" s="400"/>
      <c r="K17" s="98" t="s">
        <v>231</v>
      </c>
      <c r="L17" s="173">
        <v>80</v>
      </c>
      <c r="M17" s="87">
        <v>35</v>
      </c>
      <c r="N17" s="280">
        <f t="shared" si="0"/>
        <v>43.75</v>
      </c>
      <c r="O17" s="680"/>
      <c r="P17" s="681"/>
    </row>
    <row r="18" spans="1:16" ht="58.15" customHeight="1" x14ac:dyDescent="0.25">
      <c r="A18" s="357"/>
      <c r="B18" s="343"/>
      <c r="C18" s="348" t="s">
        <v>230</v>
      </c>
      <c r="D18" s="349"/>
      <c r="E18" s="350"/>
      <c r="F18" s="399"/>
      <c r="G18" s="400"/>
      <c r="H18" s="400"/>
      <c r="I18" s="400"/>
      <c r="J18" s="400"/>
      <c r="K18" s="98" t="s">
        <v>310</v>
      </c>
      <c r="L18" s="173">
        <v>2</v>
      </c>
      <c r="M18" s="87">
        <v>1</v>
      </c>
      <c r="N18" s="280">
        <f t="shared" si="0"/>
        <v>50</v>
      </c>
      <c r="O18" s="680"/>
      <c r="P18" s="681"/>
    </row>
    <row r="19" spans="1:16" ht="61.9" customHeight="1" x14ac:dyDescent="0.25">
      <c r="A19" s="357"/>
      <c r="B19" s="343"/>
      <c r="C19" s="348" t="s">
        <v>232</v>
      </c>
      <c r="D19" s="349"/>
      <c r="E19" s="350"/>
      <c r="F19" s="399"/>
      <c r="G19" s="400"/>
      <c r="H19" s="400"/>
      <c r="I19" s="400"/>
      <c r="J19" s="400"/>
      <c r="K19" s="98"/>
      <c r="L19" s="173"/>
      <c r="M19" s="87"/>
      <c r="N19" s="279"/>
      <c r="O19" s="680"/>
      <c r="P19" s="681"/>
    </row>
    <row r="20" spans="1:16" ht="75.599999999999994" customHeight="1" x14ac:dyDescent="0.25">
      <c r="A20" s="357"/>
      <c r="B20" s="343"/>
      <c r="C20" s="348" t="s">
        <v>233</v>
      </c>
      <c r="D20" s="349"/>
      <c r="E20" s="350"/>
      <c r="F20" s="399"/>
      <c r="G20" s="400"/>
      <c r="H20" s="400"/>
      <c r="I20" s="400"/>
      <c r="J20" s="400"/>
      <c r="K20" s="84"/>
      <c r="L20" s="173"/>
      <c r="M20" s="87"/>
      <c r="N20" s="280"/>
      <c r="O20" s="680"/>
      <c r="P20" s="681"/>
    </row>
    <row r="21" spans="1:16" ht="15.6" customHeight="1" x14ac:dyDescent="0.25">
      <c r="A21" s="357"/>
      <c r="B21" s="343"/>
      <c r="C21" s="348" t="s">
        <v>234</v>
      </c>
      <c r="D21" s="349"/>
      <c r="E21" s="350"/>
      <c r="F21" s="399"/>
      <c r="G21" s="400"/>
      <c r="H21" s="400"/>
      <c r="I21" s="400"/>
      <c r="J21" s="400"/>
      <c r="K21" s="174"/>
      <c r="L21" s="174"/>
      <c r="M21" s="174"/>
      <c r="N21" s="174"/>
      <c r="O21" s="680"/>
      <c r="P21" s="681"/>
    </row>
    <row r="22" spans="1:16" ht="67.150000000000006" customHeight="1" thickBot="1" x14ac:dyDescent="0.3">
      <c r="A22" s="358"/>
      <c r="B22" s="344"/>
      <c r="C22" s="351" t="s">
        <v>235</v>
      </c>
      <c r="D22" s="352"/>
      <c r="E22" s="353"/>
      <c r="F22" s="401"/>
      <c r="G22" s="402"/>
      <c r="H22" s="402"/>
      <c r="I22" s="402"/>
      <c r="J22" s="402"/>
      <c r="K22" s="376" t="s">
        <v>50</v>
      </c>
      <c r="L22" s="377"/>
      <c r="M22" s="378"/>
      <c r="N22" s="285">
        <f>AVERAGE(N7:N20)</f>
        <v>70.391613924050631</v>
      </c>
      <c r="O22" s="682"/>
      <c r="P22" s="683"/>
    </row>
    <row r="23" spans="1:16" ht="67.150000000000006" customHeight="1" x14ac:dyDescent="0.25">
      <c r="A23" s="357">
        <v>2</v>
      </c>
      <c r="B23" s="343" t="s">
        <v>296</v>
      </c>
      <c r="C23" s="124">
        <v>14</v>
      </c>
      <c r="D23" s="124">
        <v>14</v>
      </c>
      <c r="E23" s="215">
        <f>D23/C23*100</f>
        <v>100</v>
      </c>
      <c r="F23" s="159" t="s">
        <v>6</v>
      </c>
      <c r="G23" s="123">
        <v>0</v>
      </c>
      <c r="H23" s="123">
        <v>0</v>
      </c>
      <c r="I23" s="123">
        <v>0</v>
      </c>
      <c r="J23" s="167"/>
      <c r="K23" s="251" t="s">
        <v>290</v>
      </c>
      <c r="L23" s="283">
        <v>2</v>
      </c>
      <c r="M23" s="232">
        <v>15</v>
      </c>
      <c r="N23" s="233">
        <f>M23/L23*100</f>
        <v>750</v>
      </c>
      <c r="O23" s="617">
        <v>202.4</v>
      </c>
      <c r="P23" s="618" t="s">
        <v>128</v>
      </c>
    </row>
    <row r="24" spans="1:16" ht="103.5" customHeight="1" x14ac:dyDescent="0.25">
      <c r="A24" s="357"/>
      <c r="B24" s="343"/>
      <c r="C24" s="345" t="s">
        <v>343</v>
      </c>
      <c r="D24" s="346"/>
      <c r="E24" s="347"/>
      <c r="F24" s="95" t="s">
        <v>53</v>
      </c>
      <c r="G24" s="45">
        <v>0</v>
      </c>
      <c r="H24" s="45">
        <v>0</v>
      </c>
      <c r="I24" s="206">
        <v>0</v>
      </c>
      <c r="J24" s="207"/>
      <c r="K24" s="85" t="s">
        <v>291</v>
      </c>
      <c r="L24" s="97">
        <v>2</v>
      </c>
      <c r="M24" s="53">
        <v>7</v>
      </c>
      <c r="N24" s="48">
        <f>M24/L24*100</f>
        <v>350</v>
      </c>
      <c r="O24" s="617"/>
      <c r="P24" s="618"/>
    </row>
    <row r="25" spans="1:16" ht="78" customHeight="1" x14ac:dyDescent="0.25">
      <c r="A25" s="357"/>
      <c r="B25" s="343"/>
      <c r="C25" s="348"/>
      <c r="D25" s="349"/>
      <c r="E25" s="350"/>
      <c r="F25" s="95" t="s">
        <v>52</v>
      </c>
      <c r="G25" s="45">
        <v>0</v>
      </c>
      <c r="H25" s="45" t="s">
        <v>57</v>
      </c>
      <c r="I25" s="206">
        <v>0</v>
      </c>
      <c r="J25" s="207"/>
      <c r="K25" s="85" t="s">
        <v>292</v>
      </c>
      <c r="L25" s="97">
        <v>9</v>
      </c>
      <c r="M25" s="53">
        <v>0</v>
      </c>
      <c r="N25" s="48">
        <f>M25/L25*100</f>
        <v>0</v>
      </c>
      <c r="O25" s="617"/>
      <c r="P25" s="618"/>
    </row>
    <row r="26" spans="1:16" ht="67.150000000000006" customHeight="1" x14ac:dyDescent="0.25">
      <c r="A26" s="357"/>
      <c r="B26" s="343"/>
      <c r="C26" s="348"/>
      <c r="D26" s="349"/>
      <c r="E26" s="350"/>
      <c r="F26" s="95" t="s">
        <v>54</v>
      </c>
      <c r="G26" s="45">
        <v>0</v>
      </c>
      <c r="H26" s="45">
        <v>0</v>
      </c>
      <c r="I26" s="206">
        <v>0</v>
      </c>
      <c r="J26" s="112">
        <v>0</v>
      </c>
      <c r="K26" s="85" t="s">
        <v>293</v>
      </c>
      <c r="L26" s="97">
        <v>21</v>
      </c>
      <c r="M26" s="53">
        <v>3</v>
      </c>
      <c r="N26" s="48">
        <f t="shared" ref="N26:N28" si="1">M26/L26*100</f>
        <v>14.285714285714285</v>
      </c>
      <c r="O26" s="617"/>
      <c r="P26" s="618"/>
    </row>
    <row r="27" spans="1:16" ht="67.150000000000006" customHeight="1" x14ac:dyDescent="0.25">
      <c r="A27" s="357"/>
      <c r="B27" s="343"/>
      <c r="C27" s="348"/>
      <c r="D27" s="349"/>
      <c r="E27" s="350"/>
      <c r="F27" s="113" t="s">
        <v>55</v>
      </c>
      <c r="G27" s="45">
        <v>0</v>
      </c>
      <c r="H27" s="45">
        <v>0</v>
      </c>
      <c r="I27" s="206">
        <v>0</v>
      </c>
      <c r="J27" s="207"/>
      <c r="K27" s="85" t="s">
        <v>294</v>
      </c>
      <c r="L27" s="97">
        <v>19</v>
      </c>
      <c r="M27" s="53">
        <v>0</v>
      </c>
      <c r="N27" s="48">
        <f t="shared" si="1"/>
        <v>0</v>
      </c>
      <c r="O27" s="617"/>
      <c r="P27" s="618"/>
    </row>
    <row r="28" spans="1:16" ht="67.150000000000006" customHeight="1" x14ac:dyDescent="0.25">
      <c r="A28" s="357"/>
      <c r="B28" s="343"/>
      <c r="C28" s="348"/>
      <c r="D28" s="349"/>
      <c r="E28" s="350"/>
      <c r="F28" s="179"/>
      <c r="G28" s="162"/>
      <c r="H28" s="162"/>
      <c r="I28" s="162"/>
      <c r="J28" s="162"/>
      <c r="K28" s="85" t="s">
        <v>295</v>
      </c>
      <c r="L28" s="173">
        <v>10</v>
      </c>
      <c r="M28" s="87">
        <v>10</v>
      </c>
      <c r="N28" s="48">
        <f t="shared" si="1"/>
        <v>100</v>
      </c>
      <c r="O28" s="617"/>
      <c r="P28" s="618"/>
    </row>
    <row r="29" spans="1:16" ht="67.150000000000006" customHeight="1" x14ac:dyDescent="0.25">
      <c r="A29" s="357"/>
      <c r="B29" s="343"/>
      <c r="C29" s="348"/>
      <c r="D29" s="349"/>
      <c r="E29" s="350"/>
      <c r="F29" s="175"/>
      <c r="G29" s="163"/>
      <c r="H29" s="163"/>
      <c r="I29" s="163"/>
      <c r="J29" s="163"/>
      <c r="K29" s="85"/>
      <c r="L29" s="173"/>
      <c r="M29" s="87"/>
      <c r="N29" s="48"/>
      <c r="O29" s="617"/>
      <c r="P29" s="618"/>
    </row>
    <row r="30" spans="1:16" ht="67.150000000000006" customHeight="1" x14ac:dyDescent="0.25">
      <c r="A30" s="357"/>
      <c r="B30" s="343"/>
      <c r="C30" s="348"/>
      <c r="D30" s="349"/>
      <c r="E30" s="350"/>
      <c r="F30" s="175"/>
      <c r="G30" s="163"/>
      <c r="H30" s="163"/>
      <c r="I30" s="163"/>
      <c r="J30" s="163"/>
      <c r="K30" s="85"/>
      <c r="L30" s="173"/>
      <c r="M30" s="87"/>
      <c r="N30" s="48"/>
      <c r="O30" s="617"/>
      <c r="P30" s="618"/>
    </row>
    <row r="31" spans="1:16" ht="42" customHeight="1" x14ac:dyDescent="0.25">
      <c r="A31" s="357"/>
      <c r="B31" s="343"/>
      <c r="C31" s="348"/>
      <c r="D31" s="349"/>
      <c r="E31" s="350"/>
      <c r="F31" s="175"/>
      <c r="G31" s="163"/>
      <c r="H31" s="163"/>
      <c r="I31" s="163"/>
      <c r="J31" s="176"/>
      <c r="K31" s="226"/>
      <c r="L31" s="87"/>
      <c r="M31" s="87"/>
      <c r="N31" s="48"/>
      <c r="O31" s="617"/>
      <c r="P31" s="618"/>
    </row>
    <row r="32" spans="1:16" ht="67.150000000000006" customHeight="1" x14ac:dyDescent="0.25">
      <c r="A32" s="357"/>
      <c r="B32" s="343"/>
      <c r="C32" s="348"/>
      <c r="D32" s="349"/>
      <c r="E32" s="350"/>
      <c r="F32" s="175"/>
      <c r="G32" s="163"/>
      <c r="H32" s="163"/>
      <c r="I32" s="163"/>
      <c r="J32" s="176"/>
      <c r="K32" s="225"/>
      <c r="L32" s="225"/>
      <c r="M32" s="225"/>
      <c r="N32" s="225"/>
      <c r="O32" s="617"/>
      <c r="P32" s="618"/>
    </row>
    <row r="33" spans="1:16" ht="86.25" customHeight="1" thickBot="1" x14ac:dyDescent="0.3">
      <c r="A33" s="358"/>
      <c r="B33" s="344"/>
      <c r="C33" s="351"/>
      <c r="D33" s="352"/>
      <c r="E33" s="353"/>
      <c r="F33" s="177"/>
      <c r="G33" s="166"/>
      <c r="H33" s="166"/>
      <c r="I33" s="166"/>
      <c r="J33" s="178"/>
      <c r="K33" s="354" t="s">
        <v>297</v>
      </c>
      <c r="L33" s="355"/>
      <c r="M33" s="356"/>
      <c r="N33" s="227">
        <v>202.4</v>
      </c>
      <c r="O33" s="619"/>
      <c r="P33" s="620"/>
    </row>
    <row r="34" spans="1:16" ht="54" customHeight="1" x14ac:dyDescent="0.25">
      <c r="A34" s="388">
        <v>3</v>
      </c>
      <c r="B34" s="343" t="s">
        <v>64</v>
      </c>
      <c r="C34" s="124">
        <v>10</v>
      </c>
      <c r="D34" s="124">
        <v>10</v>
      </c>
      <c r="E34" s="215">
        <f>D34/C34*100</f>
        <v>100</v>
      </c>
      <c r="F34" s="159" t="s">
        <v>6</v>
      </c>
      <c r="G34" s="228">
        <v>847</v>
      </c>
      <c r="H34" s="228">
        <v>816.9</v>
      </c>
      <c r="I34" s="123">
        <f>H34/G34*100</f>
        <v>96.446280991735534</v>
      </c>
      <c r="J34" s="229">
        <f>E34/I34*100</f>
        <v>103.68466152527849</v>
      </c>
      <c r="K34" s="230" t="s">
        <v>58</v>
      </c>
      <c r="L34" s="231">
        <v>82.2</v>
      </c>
      <c r="M34" s="232">
        <v>73</v>
      </c>
      <c r="N34" s="233">
        <v>88.8</v>
      </c>
      <c r="O34" s="684">
        <f>N38*J34/100</f>
        <v>73.097686375321331</v>
      </c>
      <c r="P34" s="618" t="s">
        <v>59</v>
      </c>
    </row>
    <row r="35" spans="1:16" ht="54" customHeight="1" x14ac:dyDescent="0.25">
      <c r="A35" s="388"/>
      <c r="B35" s="343"/>
      <c r="C35" s="416" t="s">
        <v>344</v>
      </c>
      <c r="D35" s="417"/>
      <c r="E35" s="418"/>
      <c r="F35" s="95" t="s">
        <v>60</v>
      </c>
      <c r="G35" s="61">
        <v>85</v>
      </c>
      <c r="H35" s="52">
        <v>0</v>
      </c>
      <c r="I35" s="52">
        <v>0</v>
      </c>
      <c r="J35" s="96"/>
      <c r="K35" s="50" t="s">
        <v>61</v>
      </c>
      <c r="L35" s="39">
        <v>52.6</v>
      </c>
      <c r="M35" s="53">
        <v>47</v>
      </c>
      <c r="N35" s="48">
        <v>89.4</v>
      </c>
      <c r="O35" s="684"/>
      <c r="P35" s="618"/>
    </row>
    <row r="36" spans="1:16" ht="90" customHeight="1" x14ac:dyDescent="0.25">
      <c r="A36" s="388"/>
      <c r="B36" s="343"/>
      <c r="C36" s="419"/>
      <c r="D36" s="420"/>
      <c r="E36" s="421"/>
      <c r="F36" s="95" t="s">
        <v>62</v>
      </c>
      <c r="G36" s="61">
        <v>100</v>
      </c>
      <c r="H36" s="45">
        <v>60</v>
      </c>
      <c r="I36" s="40">
        <v>60</v>
      </c>
      <c r="J36" s="96" t="s">
        <v>57</v>
      </c>
      <c r="K36" s="50" t="s">
        <v>63</v>
      </c>
      <c r="L36" s="39">
        <v>2</v>
      </c>
      <c r="M36" s="53">
        <v>6</v>
      </c>
      <c r="N36" s="295">
        <v>33.299999999999997</v>
      </c>
      <c r="O36" s="684"/>
      <c r="P36" s="618"/>
    </row>
    <row r="37" spans="1:16" ht="65.25" customHeight="1" x14ac:dyDescent="0.25">
      <c r="A37" s="388"/>
      <c r="B37" s="343"/>
      <c r="C37" s="419"/>
      <c r="D37" s="420"/>
      <c r="E37" s="421"/>
      <c r="F37" s="95" t="s">
        <v>52</v>
      </c>
      <c r="G37" s="61">
        <v>562</v>
      </c>
      <c r="H37" s="61">
        <v>756.9</v>
      </c>
      <c r="I37" s="40">
        <f>H37/G37*100</f>
        <v>134.6797153024911</v>
      </c>
      <c r="J37" s="96" t="s">
        <v>57</v>
      </c>
      <c r="K37" s="422"/>
      <c r="L37" s="423"/>
      <c r="M37" s="423"/>
      <c r="N37" s="424"/>
      <c r="O37" s="684"/>
      <c r="P37" s="618"/>
    </row>
    <row r="38" spans="1:16" ht="66" customHeight="1" thickBot="1" x14ac:dyDescent="0.3">
      <c r="A38" s="388"/>
      <c r="B38" s="343"/>
      <c r="C38" s="419"/>
      <c r="D38" s="420"/>
      <c r="E38" s="421"/>
      <c r="F38" s="175"/>
      <c r="G38" s="163"/>
      <c r="H38" s="163"/>
      <c r="I38" s="163"/>
      <c r="J38" s="176"/>
      <c r="K38" s="385" t="s">
        <v>50</v>
      </c>
      <c r="L38" s="386"/>
      <c r="M38" s="387"/>
      <c r="N38" s="115">
        <f>AVERAGE(N34:N36)</f>
        <v>70.5</v>
      </c>
      <c r="O38" s="684"/>
      <c r="P38" s="618"/>
    </row>
    <row r="39" spans="1:16" ht="51" customHeight="1" x14ac:dyDescent="0.25">
      <c r="A39" s="379">
        <v>4</v>
      </c>
      <c r="B39" s="375" t="s">
        <v>301</v>
      </c>
      <c r="C39" s="102">
        <v>6</v>
      </c>
      <c r="D39" s="102">
        <v>6</v>
      </c>
      <c r="E39" s="116">
        <f>D39/C39*100</f>
        <v>100</v>
      </c>
      <c r="F39" s="103" t="s">
        <v>6</v>
      </c>
      <c r="G39" s="104">
        <v>157</v>
      </c>
      <c r="H39" s="104">
        <v>84.4</v>
      </c>
      <c r="I39" s="117">
        <f>H39/G39*100</f>
        <v>53.757961783439491</v>
      </c>
      <c r="J39" s="117">
        <f>E39/I39*100</f>
        <v>186.01895734597156</v>
      </c>
      <c r="K39" s="118" t="s">
        <v>65</v>
      </c>
      <c r="L39" s="119">
        <v>41</v>
      </c>
      <c r="M39" s="110">
        <v>25</v>
      </c>
      <c r="N39" s="120">
        <f>M39/L39*100</f>
        <v>60.975609756097562</v>
      </c>
      <c r="O39" s="615">
        <f>N43*J39/100</f>
        <v>149.72257542480637</v>
      </c>
      <c r="P39" s="616" t="s">
        <v>236</v>
      </c>
    </row>
    <row r="40" spans="1:16" ht="68.45" customHeight="1" x14ac:dyDescent="0.25">
      <c r="A40" s="380"/>
      <c r="B40" s="343"/>
      <c r="C40" s="348" t="s">
        <v>320</v>
      </c>
      <c r="D40" s="349"/>
      <c r="E40" s="350"/>
      <c r="F40" s="95" t="s">
        <v>237</v>
      </c>
      <c r="G40" s="45" t="s">
        <v>57</v>
      </c>
      <c r="H40" s="45" t="s">
        <v>57</v>
      </c>
      <c r="I40" s="40">
        <v>0</v>
      </c>
      <c r="J40" s="96" t="s">
        <v>57</v>
      </c>
      <c r="K40" s="51" t="s">
        <v>66</v>
      </c>
      <c r="L40" s="39">
        <v>4</v>
      </c>
      <c r="M40" s="53">
        <v>4</v>
      </c>
      <c r="N40" s="83">
        <f>M40/L40*100</f>
        <v>100</v>
      </c>
      <c r="O40" s="617"/>
      <c r="P40" s="618"/>
    </row>
    <row r="41" spans="1:16" ht="103.15" customHeight="1" x14ac:dyDescent="0.25">
      <c r="A41" s="380"/>
      <c r="B41" s="343"/>
      <c r="C41" s="348"/>
      <c r="D41" s="349"/>
      <c r="E41" s="350"/>
      <c r="F41" s="95" t="s">
        <v>54</v>
      </c>
      <c r="G41" s="45">
        <v>157</v>
      </c>
      <c r="H41" s="45">
        <v>84.4</v>
      </c>
      <c r="I41" s="40">
        <v>53.8</v>
      </c>
      <c r="J41" s="112" t="s">
        <v>57</v>
      </c>
      <c r="K41" s="410"/>
      <c r="L41" s="411"/>
      <c r="M41" s="411"/>
      <c r="N41" s="412"/>
      <c r="O41" s="617"/>
      <c r="P41" s="618"/>
    </row>
    <row r="42" spans="1:16" ht="83.45" customHeight="1" x14ac:dyDescent="0.25">
      <c r="A42" s="380"/>
      <c r="B42" s="343"/>
      <c r="C42" s="348"/>
      <c r="D42" s="349"/>
      <c r="E42" s="350"/>
      <c r="F42" s="113" t="s">
        <v>55</v>
      </c>
      <c r="G42" s="45" t="s">
        <v>57</v>
      </c>
      <c r="H42" s="45" t="s">
        <v>57</v>
      </c>
      <c r="I42" s="40">
        <v>0</v>
      </c>
      <c r="J42" s="96" t="s">
        <v>57</v>
      </c>
      <c r="K42" s="413"/>
      <c r="L42" s="414"/>
      <c r="M42" s="414"/>
      <c r="N42" s="415"/>
      <c r="O42" s="617"/>
      <c r="P42" s="618"/>
    </row>
    <row r="43" spans="1:16" ht="27.6" customHeight="1" thickBot="1" x14ac:dyDescent="0.3">
      <c r="A43" s="381"/>
      <c r="B43" s="344"/>
      <c r="C43" s="351"/>
      <c r="D43" s="352"/>
      <c r="E43" s="353"/>
      <c r="F43" s="177"/>
      <c r="G43" s="166"/>
      <c r="H43" s="166"/>
      <c r="I43" s="166"/>
      <c r="J43" s="178"/>
      <c r="K43" s="376" t="s">
        <v>50</v>
      </c>
      <c r="L43" s="377"/>
      <c r="M43" s="378"/>
      <c r="N43" s="114">
        <f>AVERAGE(N39:N42)</f>
        <v>80.487804878048777</v>
      </c>
      <c r="O43" s="619"/>
      <c r="P43" s="620"/>
    </row>
    <row r="44" spans="1:16" ht="49.9" customHeight="1" x14ac:dyDescent="0.25">
      <c r="A44" s="379">
        <v>5</v>
      </c>
      <c r="B44" s="375" t="s">
        <v>67</v>
      </c>
      <c r="C44" s="102">
        <v>31</v>
      </c>
      <c r="D44" s="102">
        <v>10</v>
      </c>
      <c r="E44" s="116">
        <f>D44/C44*100</f>
        <v>32.258064516129032</v>
      </c>
      <c r="F44" s="103" t="s">
        <v>6</v>
      </c>
      <c r="G44" s="105">
        <v>305.89999999999998</v>
      </c>
      <c r="H44" s="105">
        <v>41.5</v>
      </c>
      <c r="I44" s="105">
        <f>H44/G44*100</f>
        <v>13.566525008172606</v>
      </c>
      <c r="J44" s="106">
        <f>E44/I44*100</f>
        <v>237.77691410804508</v>
      </c>
      <c r="K44" s="125" t="s">
        <v>68</v>
      </c>
      <c r="L44" s="119">
        <v>50.4</v>
      </c>
      <c r="M44" s="110">
        <v>53.1</v>
      </c>
      <c r="N44" s="120">
        <f>M44/L44*100</f>
        <v>105.35714285714286</v>
      </c>
      <c r="O44" s="615">
        <f>N49*J44/100</f>
        <v>147.10808651745435</v>
      </c>
      <c r="P44" s="616" t="s">
        <v>236</v>
      </c>
    </row>
    <row r="45" spans="1:16" ht="148.15" customHeight="1" x14ac:dyDescent="0.25">
      <c r="A45" s="380"/>
      <c r="B45" s="343"/>
      <c r="C45" s="346" t="s">
        <v>330</v>
      </c>
      <c r="D45" s="346"/>
      <c r="E45" s="346"/>
      <c r="F45" s="89" t="s">
        <v>53</v>
      </c>
      <c r="G45" s="45">
        <v>0</v>
      </c>
      <c r="H45" s="45">
        <v>0</v>
      </c>
      <c r="I45" s="206" t="s">
        <v>57</v>
      </c>
      <c r="J45" s="121" t="s">
        <v>57</v>
      </c>
      <c r="K45" s="126" t="s">
        <v>69</v>
      </c>
      <c r="L45" s="39">
        <v>92</v>
      </c>
      <c r="M45" s="53">
        <v>63</v>
      </c>
      <c r="N45" s="48">
        <f>M45/L45*100</f>
        <v>68.478260869565219</v>
      </c>
      <c r="O45" s="617"/>
      <c r="P45" s="618"/>
    </row>
    <row r="46" spans="1:16" ht="206.45" customHeight="1" x14ac:dyDescent="0.25">
      <c r="A46" s="380"/>
      <c r="B46" s="343"/>
      <c r="C46" s="349"/>
      <c r="D46" s="349"/>
      <c r="E46" s="349"/>
      <c r="F46" s="89" t="s">
        <v>52</v>
      </c>
      <c r="G46" s="45" t="s">
        <v>57</v>
      </c>
      <c r="H46" s="45" t="s">
        <v>57</v>
      </c>
      <c r="I46" s="206" t="s">
        <v>57</v>
      </c>
      <c r="J46" s="121" t="s">
        <v>57</v>
      </c>
      <c r="K46" s="126" t="s">
        <v>70</v>
      </c>
      <c r="L46" s="39">
        <v>13</v>
      </c>
      <c r="M46" s="53">
        <v>2</v>
      </c>
      <c r="N46" s="48">
        <f>M46/L46*100</f>
        <v>15.384615384615385</v>
      </c>
      <c r="O46" s="617"/>
      <c r="P46" s="618"/>
    </row>
    <row r="47" spans="1:16" ht="174.6" customHeight="1" x14ac:dyDescent="0.25">
      <c r="A47" s="380"/>
      <c r="B47" s="343"/>
      <c r="C47" s="349"/>
      <c r="D47" s="349"/>
      <c r="E47" s="349"/>
      <c r="F47" s="89" t="s">
        <v>54</v>
      </c>
      <c r="G47" s="45">
        <v>305.89999999999998</v>
      </c>
      <c r="H47" s="45">
        <v>41.5</v>
      </c>
      <c r="I47" s="206">
        <f>H47/G47*100</f>
        <v>13.566525008172606</v>
      </c>
      <c r="J47" s="121" t="s">
        <v>57</v>
      </c>
      <c r="K47" s="126" t="s">
        <v>71</v>
      </c>
      <c r="L47" s="39">
        <v>103</v>
      </c>
      <c r="M47" s="53">
        <v>60</v>
      </c>
      <c r="N47" s="48">
        <f>M47/L47*100</f>
        <v>58.252427184466015</v>
      </c>
      <c r="O47" s="617"/>
      <c r="P47" s="618"/>
    </row>
    <row r="48" spans="1:16" ht="186.75" customHeight="1" x14ac:dyDescent="0.25">
      <c r="A48" s="380"/>
      <c r="B48" s="343"/>
      <c r="C48" s="349"/>
      <c r="D48" s="349"/>
      <c r="E48" s="349"/>
      <c r="F48" s="46" t="s">
        <v>55</v>
      </c>
      <c r="G48" s="45">
        <v>0</v>
      </c>
      <c r="H48" s="45">
        <v>0</v>
      </c>
      <c r="I48" s="206" t="s">
        <v>57</v>
      </c>
      <c r="J48" s="207" t="s">
        <v>57</v>
      </c>
      <c r="K48" s="382"/>
      <c r="L48" s="383"/>
      <c r="M48" s="383"/>
      <c r="N48" s="384"/>
      <c r="O48" s="617"/>
      <c r="P48" s="618"/>
    </row>
    <row r="49" spans="1:16" ht="261.75" customHeight="1" thickBot="1" x14ac:dyDescent="0.3">
      <c r="A49" s="381"/>
      <c r="B49" s="344"/>
      <c r="C49" s="352"/>
      <c r="D49" s="352"/>
      <c r="E49" s="352"/>
      <c r="F49" s="243"/>
      <c r="G49" s="244"/>
      <c r="H49" s="244"/>
      <c r="I49" s="244"/>
      <c r="J49" s="245"/>
      <c r="K49" s="376" t="s">
        <v>50</v>
      </c>
      <c r="L49" s="377"/>
      <c r="M49" s="378"/>
      <c r="N49" s="114">
        <f>AVERAGE(N44:N48)</f>
        <v>61.868111573947374</v>
      </c>
      <c r="O49" s="619"/>
      <c r="P49" s="620"/>
    </row>
    <row r="50" spans="1:16" ht="50.45" customHeight="1" x14ac:dyDescent="0.25">
      <c r="A50" s="379">
        <v>6</v>
      </c>
      <c r="B50" s="375" t="s">
        <v>239</v>
      </c>
      <c r="C50" s="102">
        <v>19</v>
      </c>
      <c r="D50" s="102">
        <v>19</v>
      </c>
      <c r="E50" s="102">
        <v>100</v>
      </c>
      <c r="F50" s="134" t="s">
        <v>6</v>
      </c>
      <c r="G50" s="104">
        <v>91297.7</v>
      </c>
      <c r="H50" s="104">
        <v>64187.4</v>
      </c>
      <c r="I50" s="105">
        <v>100.8</v>
      </c>
      <c r="J50" s="102">
        <v>99.2</v>
      </c>
      <c r="K50" s="608" t="s">
        <v>72</v>
      </c>
      <c r="L50" s="135">
        <v>32</v>
      </c>
      <c r="M50" s="136">
        <v>34</v>
      </c>
      <c r="N50" s="120">
        <v>106.3</v>
      </c>
      <c r="O50" s="685">
        <v>99.7</v>
      </c>
      <c r="P50" s="616" t="s">
        <v>236</v>
      </c>
    </row>
    <row r="51" spans="1:16" ht="77.25" customHeight="1" x14ac:dyDescent="0.25">
      <c r="A51" s="380"/>
      <c r="B51" s="343"/>
      <c r="C51" s="348" t="s">
        <v>331</v>
      </c>
      <c r="D51" s="349"/>
      <c r="E51" s="350"/>
      <c r="F51" s="89" t="s">
        <v>53</v>
      </c>
      <c r="G51" s="45">
        <v>7200</v>
      </c>
      <c r="H51" s="45">
        <v>3125.4</v>
      </c>
      <c r="I51" s="206">
        <v>100</v>
      </c>
      <c r="J51" s="41" t="s">
        <v>57</v>
      </c>
      <c r="K51" s="609" t="s">
        <v>73</v>
      </c>
      <c r="L51" s="131">
        <v>27</v>
      </c>
      <c r="M51" s="131">
        <v>28</v>
      </c>
      <c r="N51" s="131">
        <v>103.7</v>
      </c>
      <c r="O51" s="686"/>
      <c r="P51" s="618"/>
    </row>
    <row r="52" spans="1:16" ht="56.45" customHeight="1" x14ac:dyDescent="0.25">
      <c r="A52" s="380"/>
      <c r="B52" s="343"/>
      <c r="C52" s="348"/>
      <c r="D52" s="349"/>
      <c r="E52" s="350"/>
      <c r="F52" s="89" t="s">
        <v>52</v>
      </c>
      <c r="G52" s="45">
        <v>578.9</v>
      </c>
      <c r="H52" s="45">
        <v>781.4</v>
      </c>
      <c r="I52" s="45">
        <v>100</v>
      </c>
      <c r="J52" s="127" t="s">
        <v>57</v>
      </c>
      <c r="K52" s="609" t="s">
        <v>74</v>
      </c>
      <c r="L52" s="131">
        <v>34</v>
      </c>
      <c r="M52" s="131">
        <v>52</v>
      </c>
      <c r="N52" s="131">
        <v>152.9</v>
      </c>
      <c r="O52" s="686"/>
      <c r="P52" s="618"/>
    </row>
    <row r="53" spans="1:16" ht="67.5" customHeight="1" x14ac:dyDescent="0.25">
      <c r="A53" s="380"/>
      <c r="B53" s="343"/>
      <c r="C53" s="348"/>
      <c r="D53" s="349"/>
      <c r="E53" s="350"/>
      <c r="F53" s="89" t="s">
        <v>54</v>
      </c>
      <c r="G53" s="45">
        <v>83518.8</v>
      </c>
      <c r="H53" s="45">
        <v>60280.6</v>
      </c>
      <c r="I53" s="45">
        <v>72.2</v>
      </c>
      <c r="J53" s="127" t="s">
        <v>57</v>
      </c>
      <c r="K53" s="610" t="s">
        <v>75</v>
      </c>
      <c r="L53" s="132">
        <v>25</v>
      </c>
      <c r="M53" s="132">
        <v>27</v>
      </c>
      <c r="N53" s="49">
        <v>108</v>
      </c>
      <c r="O53" s="686"/>
      <c r="P53" s="618"/>
    </row>
    <row r="54" spans="1:16" ht="57.6" customHeight="1" x14ac:dyDescent="0.25">
      <c r="A54" s="380"/>
      <c r="B54" s="343"/>
      <c r="C54" s="348"/>
      <c r="D54" s="349"/>
      <c r="E54" s="350"/>
      <c r="F54" s="46" t="s">
        <v>55</v>
      </c>
      <c r="G54" s="45" t="s">
        <v>244</v>
      </c>
      <c r="H54" s="45" t="s">
        <v>245</v>
      </c>
      <c r="I54" s="206" t="s">
        <v>238</v>
      </c>
      <c r="J54" s="206" t="s">
        <v>57</v>
      </c>
      <c r="K54" s="90" t="s">
        <v>76</v>
      </c>
      <c r="L54" s="49">
        <v>180</v>
      </c>
      <c r="M54" s="56">
        <v>181</v>
      </c>
      <c r="N54" s="48">
        <v>100.6</v>
      </c>
      <c r="O54" s="686"/>
      <c r="P54" s="618"/>
    </row>
    <row r="55" spans="1:16" ht="51" customHeight="1" x14ac:dyDescent="0.25">
      <c r="A55" s="380"/>
      <c r="B55" s="343"/>
      <c r="C55" s="348"/>
      <c r="D55" s="349"/>
      <c r="E55" s="350"/>
      <c r="F55" s="397"/>
      <c r="G55" s="398"/>
      <c r="H55" s="398"/>
      <c r="I55" s="398"/>
      <c r="J55" s="425"/>
      <c r="K55" s="50" t="s">
        <v>77</v>
      </c>
      <c r="L55" s="49">
        <v>43</v>
      </c>
      <c r="M55" s="56">
        <v>59</v>
      </c>
      <c r="N55" s="48">
        <v>137.19999999999999</v>
      </c>
      <c r="O55" s="686"/>
      <c r="P55" s="618"/>
    </row>
    <row r="56" spans="1:16" ht="47.45" customHeight="1" x14ac:dyDescent="0.25">
      <c r="A56" s="380"/>
      <c r="B56" s="343"/>
      <c r="C56" s="348"/>
      <c r="D56" s="349"/>
      <c r="E56" s="350"/>
      <c r="F56" s="399"/>
      <c r="G56" s="400"/>
      <c r="H56" s="400"/>
      <c r="I56" s="400"/>
      <c r="J56" s="426"/>
      <c r="K56" s="50" t="s">
        <v>78</v>
      </c>
      <c r="L56" s="56">
        <v>50</v>
      </c>
      <c r="M56" s="56">
        <v>61</v>
      </c>
      <c r="N56" s="56">
        <v>122</v>
      </c>
      <c r="O56" s="686"/>
      <c r="P56" s="618"/>
    </row>
    <row r="57" spans="1:16" ht="49.15" customHeight="1" x14ac:dyDescent="0.25">
      <c r="A57" s="380"/>
      <c r="B57" s="343"/>
      <c r="C57" s="348"/>
      <c r="D57" s="349"/>
      <c r="E57" s="350"/>
      <c r="F57" s="399"/>
      <c r="G57" s="400"/>
      <c r="H57" s="400"/>
      <c r="I57" s="400"/>
      <c r="J57" s="426"/>
      <c r="K57" s="50" t="s">
        <v>79</v>
      </c>
      <c r="L57" s="56">
        <v>10</v>
      </c>
      <c r="M57" s="56">
        <v>19</v>
      </c>
      <c r="N57" s="56">
        <v>190</v>
      </c>
      <c r="O57" s="686"/>
      <c r="P57" s="618"/>
    </row>
    <row r="58" spans="1:16" ht="40.15" customHeight="1" x14ac:dyDescent="0.25">
      <c r="A58" s="380"/>
      <c r="B58" s="343"/>
      <c r="C58" s="348"/>
      <c r="D58" s="349"/>
      <c r="E58" s="350"/>
      <c r="F58" s="399"/>
      <c r="G58" s="400"/>
      <c r="H58" s="400"/>
      <c r="I58" s="400"/>
      <c r="J58" s="426"/>
      <c r="K58" s="610" t="s">
        <v>80</v>
      </c>
      <c r="L58" s="132">
        <v>15105</v>
      </c>
      <c r="M58" s="132">
        <v>15326</v>
      </c>
      <c r="N58" s="49">
        <v>101.5</v>
      </c>
      <c r="O58" s="686"/>
      <c r="P58" s="618"/>
    </row>
    <row r="59" spans="1:16" ht="37.9" customHeight="1" x14ac:dyDescent="0.25">
      <c r="A59" s="380"/>
      <c r="B59" s="343"/>
      <c r="C59" s="348"/>
      <c r="D59" s="349"/>
      <c r="E59" s="350"/>
      <c r="F59" s="399"/>
      <c r="G59" s="400"/>
      <c r="H59" s="400"/>
      <c r="I59" s="400"/>
      <c r="J59" s="426"/>
      <c r="K59" s="126" t="s">
        <v>81</v>
      </c>
      <c r="L59" s="49">
        <v>283200</v>
      </c>
      <c r="M59" s="56">
        <v>283246</v>
      </c>
      <c r="N59" s="48">
        <v>100</v>
      </c>
      <c r="O59" s="686"/>
      <c r="P59" s="618"/>
    </row>
    <row r="60" spans="1:16" ht="39.6" customHeight="1" x14ac:dyDescent="0.25">
      <c r="A60" s="380"/>
      <c r="B60" s="343"/>
      <c r="C60" s="348"/>
      <c r="D60" s="349"/>
      <c r="E60" s="350"/>
      <c r="F60" s="399"/>
      <c r="G60" s="400"/>
      <c r="H60" s="400"/>
      <c r="I60" s="400"/>
      <c r="J60" s="426"/>
      <c r="K60" s="126" t="s">
        <v>82</v>
      </c>
      <c r="L60" s="49">
        <v>4830</v>
      </c>
      <c r="M60" s="56">
        <v>4832</v>
      </c>
      <c r="N60" s="48">
        <v>100</v>
      </c>
      <c r="O60" s="686"/>
      <c r="P60" s="618"/>
    </row>
    <row r="61" spans="1:16" ht="34.9" customHeight="1" x14ac:dyDescent="0.25">
      <c r="A61" s="380"/>
      <c r="B61" s="343"/>
      <c r="C61" s="348"/>
      <c r="D61" s="349"/>
      <c r="E61" s="350"/>
      <c r="F61" s="399"/>
      <c r="G61" s="400"/>
      <c r="H61" s="400"/>
      <c r="I61" s="400"/>
      <c r="J61" s="426"/>
      <c r="K61" s="126" t="s">
        <v>83</v>
      </c>
      <c r="L61" s="49">
        <v>54</v>
      </c>
      <c r="M61" s="56">
        <v>56</v>
      </c>
      <c r="N61" s="48">
        <v>103.7</v>
      </c>
      <c r="O61" s="686"/>
      <c r="P61" s="618"/>
    </row>
    <row r="62" spans="1:16" ht="40.9" customHeight="1" x14ac:dyDescent="0.25">
      <c r="A62" s="380"/>
      <c r="B62" s="343"/>
      <c r="C62" s="348"/>
      <c r="D62" s="349"/>
      <c r="E62" s="350"/>
      <c r="F62" s="399"/>
      <c r="G62" s="400"/>
      <c r="H62" s="400"/>
      <c r="I62" s="400"/>
      <c r="J62" s="426"/>
      <c r="K62" s="126" t="s">
        <v>84</v>
      </c>
      <c r="L62" s="49">
        <v>0</v>
      </c>
      <c r="M62" s="56">
        <v>0</v>
      </c>
      <c r="N62" s="48">
        <v>0</v>
      </c>
      <c r="O62" s="686"/>
      <c r="P62" s="618"/>
    </row>
    <row r="63" spans="1:16" ht="33" customHeight="1" x14ac:dyDescent="0.25">
      <c r="A63" s="380"/>
      <c r="B63" s="343"/>
      <c r="C63" s="348"/>
      <c r="D63" s="349"/>
      <c r="E63" s="350"/>
      <c r="F63" s="399"/>
      <c r="G63" s="400"/>
      <c r="H63" s="400"/>
      <c r="I63" s="400"/>
      <c r="J63" s="426"/>
      <c r="K63" s="126" t="s">
        <v>85</v>
      </c>
      <c r="L63" s="49">
        <v>6</v>
      </c>
      <c r="M63" s="56">
        <v>0</v>
      </c>
      <c r="N63" s="48">
        <v>0</v>
      </c>
      <c r="O63" s="686"/>
      <c r="P63" s="618"/>
    </row>
    <row r="64" spans="1:16" ht="52.9" customHeight="1" x14ac:dyDescent="0.25">
      <c r="A64" s="380"/>
      <c r="B64" s="343"/>
      <c r="C64" s="348"/>
      <c r="D64" s="349"/>
      <c r="E64" s="350"/>
      <c r="F64" s="399"/>
      <c r="G64" s="400"/>
      <c r="H64" s="400"/>
      <c r="I64" s="400"/>
      <c r="J64" s="426"/>
      <c r="K64" s="610" t="s">
        <v>86</v>
      </c>
      <c r="L64" s="132">
        <v>6</v>
      </c>
      <c r="M64" s="132">
        <v>5</v>
      </c>
      <c r="N64" s="49">
        <v>83.3</v>
      </c>
      <c r="O64" s="686"/>
      <c r="P64" s="618"/>
    </row>
    <row r="65" spans="1:16" ht="44.45" customHeight="1" x14ac:dyDescent="0.25">
      <c r="A65" s="380"/>
      <c r="B65" s="343"/>
      <c r="C65" s="348"/>
      <c r="D65" s="349"/>
      <c r="E65" s="350"/>
      <c r="F65" s="399"/>
      <c r="G65" s="400"/>
      <c r="H65" s="400"/>
      <c r="I65" s="400"/>
      <c r="J65" s="426"/>
      <c r="K65" s="611" t="s">
        <v>240</v>
      </c>
      <c r="L65" s="54">
        <v>14</v>
      </c>
      <c r="M65" s="133">
        <v>14</v>
      </c>
      <c r="N65" s="54">
        <v>100</v>
      </c>
      <c r="O65" s="686"/>
      <c r="P65" s="618"/>
    </row>
    <row r="66" spans="1:16" ht="40.15" customHeight="1" x14ac:dyDescent="0.25">
      <c r="A66" s="380"/>
      <c r="B66" s="343"/>
      <c r="C66" s="348"/>
      <c r="D66" s="349"/>
      <c r="E66" s="350"/>
      <c r="F66" s="399"/>
      <c r="G66" s="400"/>
      <c r="H66" s="400"/>
      <c r="I66" s="400"/>
      <c r="J66" s="426"/>
      <c r="K66" s="611" t="s">
        <v>241</v>
      </c>
      <c r="L66" s="81">
        <v>10</v>
      </c>
      <c r="M66" s="133">
        <v>10</v>
      </c>
      <c r="N66" s="54">
        <v>100</v>
      </c>
      <c r="O66" s="686"/>
      <c r="P66" s="618"/>
    </row>
    <row r="67" spans="1:16" ht="28.15" customHeight="1" x14ac:dyDescent="0.25">
      <c r="A67" s="380"/>
      <c r="B67" s="343"/>
      <c r="C67" s="348"/>
      <c r="D67" s="349"/>
      <c r="E67" s="350"/>
      <c r="F67" s="399"/>
      <c r="G67" s="400"/>
      <c r="H67" s="400"/>
      <c r="I67" s="400"/>
      <c r="J67" s="426"/>
      <c r="K67" s="611" t="s">
        <v>242</v>
      </c>
      <c r="L67" s="81">
        <v>5</v>
      </c>
      <c r="M67" s="133">
        <v>5</v>
      </c>
      <c r="N67" s="54">
        <v>100</v>
      </c>
      <c r="O67" s="686"/>
      <c r="P67" s="618"/>
    </row>
    <row r="68" spans="1:16" ht="15.6" customHeight="1" x14ac:dyDescent="0.25">
      <c r="A68" s="380"/>
      <c r="B68" s="343"/>
      <c r="C68" s="348"/>
      <c r="D68" s="349"/>
      <c r="E68" s="350"/>
      <c r="F68" s="399"/>
      <c r="G68" s="400"/>
      <c r="H68" s="400"/>
      <c r="I68" s="400"/>
      <c r="J68" s="426"/>
      <c r="K68" s="611" t="s">
        <v>243</v>
      </c>
      <c r="L68" s="81">
        <v>3</v>
      </c>
      <c r="M68" s="133">
        <v>3</v>
      </c>
      <c r="N68" s="54">
        <v>100</v>
      </c>
      <c r="O68" s="686"/>
      <c r="P68" s="618"/>
    </row>
    <row r="69" spans="1:16" ht="36" customHeight="1" x14ac:dyDescent="0.25">
      <c r="A69" s="380"/>
      <c r="B69" s="343"/>
      <c r="C69" s="348"/>
      <c r="D69" s="349"/>
      <c r="E69" s="350"/>
      <c r="F69" s="399"/>
      <c r="G69" s="400"/>
      <c r="H69" s="400"/>
      <c r="I69" s="400"/>
      <c r="J69" s="426"/>
      <c r="K69" s="611" t="s">
        <v>87</v>
      </c>
      <c r="L69" s="81">
        <v>4</v>
      </c>
      <c r="M69" s="81">
        <v>4</v>
      </c>
      <c r="N69" s="54">
        <v>100</v>
      </c>
      <c r="O69" s="686"/>
      <c r="P69" s="618"/>
    </row>
    <row r="70" spans="1:16" ht="31.15" customHeight="1" thickBot="1" x14ac:dyDescent="0.3">
      <c r="A70" s="381"/>
      <c r="B70" s="344"/>
      <c r="C70" s="351"/>
      <c r="D70" s="352"/>
      <c r="E70" s="353"/>
      <c r="F70" s="401"/>
      <c r="G70" s="402"/>
      <c r="H70" s="402"/>
      <c r="I70" s="402"/>
      <c r="J70" s="427"/>
      <c r="K70" s="430" t="s">
        <v>50</v>
      </c>
      <c r="L70" s="431"/>
      <c r="M70" s="432"/>
      <c r="N70" s="246">
        <v>100.5</v>
      </c>
      <c r="O70" s="687"/>
      <c r="P70" s="620"/>
    </row>
    <row r="71" spans="1:16" ht="67.5" customHeight="1" x14ac:dyDescent="0.25">
      <c r="A71" s="379">
        <v>7</v>
      </c>
      <c r="B71" s="375" t="s">
        <v>302</v>
      </c>
      <c r="C71" s="102">
        <v>2</v>
      </c>
      <c r="D71" s="102">
        <v>1</v>
      </c>
      <c r="E71" s="116">
        <f>D71/C71*100</f>
        <v>50</v>
      </c>
      <c r="F71" s="139" t="s">
        <v>6</v>
      </c>
      <c r="G71" s="140">
        <f>G73+G74</f>
        <v>1784.5</v>
      </c>
      <c r="H71" s="140">
        <f>H73+H74</f>
        <v>1111.9000000000001</v>
      </c>
      <c r="I71" s="105">
        <f t="shared" ref="I71" si="2">H71/G71*100</f>
        <v>62.308769963575237</v>
      </c>
      <c r="J71" s="116">
        <f>E71/I71*100</f>
        <v>80.245525676769489</v>
      </c>
      <c r="K71" s="141"/>
      <c r="L71" s="135"/>
      <c r="M71" s="136"/>
      <c r="N71" s="120"/>
      <c r="O71" s="615">
        <v>59</v>
      </c>
      <c r="P71" s="616" t="s">
        <v>322</v>
      </c>
    </row>
    <row r="72" spans="1:16" ht="51" customHeight="1" x14ac:dyDescent="0.25">
      <c r="A72" s="380"/>
      <c r="B72" s="343"/>
      <c r="C72" s="428"/>
      <c r="D72" s="428"/>
      <c r="E72" s="428"/>
      <c r="F72" s="89" t="s">
        <v>7</v>
      </c>
      <c r="G72" s="45">
        <v>0</v>
      </c>
      <c r="H72" s="45">
        <v>0</v>
      </c>
      <c r="I72" s="206">
        <v>0</v>
      </c>
      <c r="J72" s="41"/>
      <c r="K72" s="91" t="s">
        <v>319</v>
      </c>
      <c r="L72" s="49">
        <v>102.3</v>
      </c>
      <c r="M72" s="56">
        <v>99.4</v>
      </c>
      <c r="N72" s="287">
        <f t="shared" ref="N72:N74" si="3">M72/L72*100</f>
        <v>97.165200391006863</v>
      </c>
      <c r="O72" s="617"/>
      <c r="P72" s="618"/>
    </row>
    <row r="73" spans="1:16" ht="62.25" customHeight="1" x14ac:dyDescent="0.25">
      <c r="A73" s="380"/>
      <c r="B73" s="343"/>
      <c r="C73" s="429" t="s">
        <v>318</v>
      </c>
      <c r="D73" s="429"/>
      <c r="E73" s="429"/>
      <c r="F73" s="89" t="s">
        <v>88</v>
      </c>
      <c r="G73" s="45">
        <v>1674.5</v>
      </c>
      <c r="H73" s="45">
        <v>1001.9</v>
      </c>
      <c r="I73" s="206">
        <f>H73/G73*100</f>
        <v>59.832785906240673</v>
      </c>
      <c r="J73" s="41"/>
      <c r="K73" s="91" t="s">
        <v>89</v>
      </c>
      <c r="L73" s="49">
        <v>100.6</v>
      </c>
      <c r="M73" s="56">
        <v>80.099999999999994</v>
      </c>
      <c r="N73" s="287">
        <f t="shared" si="3"/>
        <v>79.622266401590451</v>
      </c>
      <c r="O73" s="617"/>
      <c r="P73" s="618"/>
    </row>
    <row r="74" spans="1:16" ht="67.5" customHeight="1" x14ac:dyDescent="0.25">
      <c r="A74" s="380"/>
      <c r="B74" s="343"/>
      <c r="C74" s="428" t="s">
        <v>345</v>
      </c>
      <c r="D74" s="428"/>
      <c r="E74" s="428"/>
      <c r="F74" s="89" t="s">
        <v>60</v>
      </c>
      <c r="G74" s="45">
        <v>110</v>
      </c>
      <c r="H74" s="45">
        <v>110</v>
      </c>
      <c r="I74" s="206">
        <v>100</v>
      </c>
      <c r="J74" s="41"/>
      <c r="K74" s="91" t="s">
        <v>90</v>
      </c>
      <c r="L74" s="49">
        <v>102.6</v>
      </c>
      <c r="M74" s="56">
        <v>104</v>
      </c>
      <c r="N74" s="287">
        <f t="shared" si="3"/>
        <v>101.36452241715401</v>
      </c>
      <c r="O74" s="617"/>
      <c r="P74" s="618"/>
    </row>
    <row r="75" spans="1:16" ht="74.45" customHeight="1" x14ac:dyDescent="0.25">
      <c r="A75" s="380"/>
      <c r="B75" s="343"/>
      <c r="C75" s="442"/>
      <c r="D75" s="443"/>
      <c r="E75" s="444"/>
      <c r="F75" s="89" t="s">
        <v>55</v>
      </c>
      <c r="G75" s="45">
        <v>0</v>
      </c>
      <c r="H75" s="45">
        <v>0</v>
      </c>
      <c r="I75" s="206">
        <v>0</v>
      </c>
      <c r="J75" s="41"/>
      <c r="K75" s="91" t="s">
        <v>91</v>
      </c>
      <c r="L75" s="49">
        <v>0</v>
      </c>
      <c r="M75" s="56">
        <v>0</v>
      </c>
      <c r="N75" s="48">
        <v>0</v>
      </c>
      <c r="O75" s="617"/>
      <c r="P75" s="618"/>
    </row>
    <row r="76" spans="1:16" ht="37.9" customHeight="1" x14ac:dyDescent="0.25">
      <c r="A76" s="380"/>
      <c r="B76" s="343"/>
      <c r="C76" s="445"/>
      <c r="D76" s="446"/>
      <c r="E76" s="447"/>
      <c r="F76" s="455"/>
      <c r="G76" s="456"/>
      <c r="H76" s="456"/>
      <c r="I76" s="456"/>
      <c r="J76" s="457"/>
      <c r="K76" s="91" t="s">
        <v>92</v>
      </c>
      <c r="L76" s="49">
        <v>103.2</v>
      </c>
      <c r="M76" s="56">
        <v>183</v>
      </c>
      <c r="N76" s="287">
        <f t="shared" ref="N76:N77" si="4">M76/L76*100</f>
        <v>177.32558139534885</v>
      </c>
      <c r="O76" s="617"/>
      <c r="P76" s="618"/>
    </row>
    <row r="77" spans="1:16" ht="65.25" customHeight="1" x14ac:dyDescent="0.25">
      <c r="A77" s="380"/>
      <c r="B77" s="343"/>
      <c r="C77" s="445"/>
      <c r="D77" s="446"/>
      <c r="E77" s="447"/>
      <c r="F77" s="458"/>
      <c r="G77" s="459"/>
      <c r="H77" s="459"/>
      <c r="I77" s="459"/>
      <c r="J77" s="460"/>
      <c r="K77" s="91" t="s">
        <v>93</v>
      </c>
      <c r="L77" s="49">
        <v>17</v>
      </c>
      <c r="M77" s="56">
        <v>17.2</v>
      </c>
      <c r="N77" s="287">
        <f t="shared" si="4"/>
        <v>101.17647058823529</v>
      </c>
      <c r="O77" s="617"/>
      <c r="P77" s="618"/>
    </row>
    <row r="78" spans="1:16" ht="47.25" x14ac:dyDescent="0.25">
      <c r="A78" s="380"/>
      <c r="B78" s="343"/>
      <c r="C78" s="445"/>
      <c r="D78" s="446"/>
      <c r="E78" s="447"/>
      <c r="F78" s="458"/>
      <c r="G78" s="459"/>
      <c r="H78" s="459"/>
      <c r="I78" s="459"/>
      <c r="J78" s="460"/>
      <c r="K78" s="91" t="s">
        <v>94</v>
      </c>
      <c r="L78" s="88">
        <v>33000</v>
      </c>
      <c r="M78" s="88">
        <v>41744</v>
      </c>
      <c r="N78" s="287">
        <f>M78/L78*100</f>
        <v>126.49696969696971</v>
      </c>
      <c r="O78" s="617"/>
      <c r="P78" s="618"/>
    </row>
    <row r="79" spans="1:16" ht="15.6" customHeight="1" x14ac:dyDescent="0.25">
      <c r="A79" s="380"/>
      <c r="B79" s="343"/>
      <c r="C79" s="445"/>
      <c r="D79" s="446"/>
      <c r="E79" s="447"/>
      <c r="F79" s="458"/>
      <c r="G79" s="459"/>
      <c r="H79" s="459"/>
      <c r="I79" s="459"/>
      <c r="J79" s="460"/>
      <c r="K79" s="91" t="s">
        <v>95</v>
      </c>
      <c r="L79" s="88">
        <v>103.2</v>
      </c>
      <c r="M79" s="88">
        <v>100.8</v>
      </c>
      <c r="N79" s="287">
        <f>M79/L79*100</f>
        <v>97.674418604651152</v>
      </c>
      <c r="O79" s="617"/>
      <c r="P79" s="618"/>
    </row>
    <row r="80" spans="1:16" ht="90" customHeight="1" x14ac:dyDescent="0.25">
      <c r="A80" s="380"/>
      <c r="B80" s="343"/>
      <c r="C80" s="445"/>
      <c r="D80" s="446"/>
      <c r="E80" s="447"/>
      <c r="F80" s="458"/>
      <c r="G80" s="459"/>
      <c r="H80" s="459"/>
      <c r="I80" s="459"/>
      <c r="J80" s="460"/>
      <c r="K80" s="50" t="s">
        <v>96</v>
      </c>
      <c r="L80" s="288">
        <v>2</v>
      </c>
      <c r="M80" s="289">
        <v>1</v>
      </c>
      <c r="N80" s="48">
        <f t="shared" ref="N80" si="5">M80/L80*100</f>
        <v>50</v>
      </c>
      <c r="O80" s="617"/>
      <c r="P80" s="618"/>
    </row>
    <row r="81" spans="1:16" ht="51.6" customHeight="1" x14ac:dyDescent="0.25">
      <c r="A81" s="380"/>
      <c r="B81" s="343"/>
      <c r="C81" s="445"/>
      <c r="D81" s="446"/>
      <c r="E81" s="447"/>
      <c r="F81" s="458"/>
      <c r="G81" s="459"/>
      <c r="H81" s="459"/>
      <c r="I81" s="459"/>
      <c r="J81" s="460"/>
      <c r="K81" s="50" t="s">
        <v>97</v>
      </c>
      <c r="L81" s="49">
        <v>0</v>
      </c>
      <c r="M81" s="56">
        <v>0</v>
      </c>
      <c r="N81" s="48">
        <v>0</v>
      </c>
      <c r="O81" s="617"/>
      <c r="P81" s="618"/>
    </row>
    <row r="82" spans="1:16" ht="31.5" x14ac:dyDescent="0.25">
      <c r="A82" s="380"/>
      <c r="B82" s="343"/>
      <c r="C82" s="445"/>
      <c r="D82" s="446"/>
      <c r="E82" s="447"/>
      <c r="F82" s="458"/>
      <c r="G82" s="459"/>
      <c r="H82" s="459"/>
      <c r="I82" s="459"/>
      <c r="J82" s="460"/>
      <c r="K82" s="50" t="s">
        <v>98</v>
      </c>
      <c r="L82" s="49">
        <v>0</v>
      </c>
      <c r="M82" s="56">
        <v>0</v>
      </c>
      <c r="N82" s="48">
        <v>0</v>
      </c>
      <c r="O82" s="617"/>
      <c r="P82" s="618"/>
    </row>
    <row r="83" spans="1:16" ht="47.25" x14ac:dyDescent="0.25">
      <c r="A83" s="380"/>
      <c r="B83" s="343"/>
      <c r="C83" s="445"/>
      <c r="D83" s="446"/>
      <c r="E83" s="447"/>
      <c r="F83" s="458"/>
      <c r="G83" s="459"/>
      <c r="H83" s="459"/>
      <c r="I83" s="459"/>
      <c r="J83" s="460"/>
      <c r="K83" s="50" t="s">
        <v>99</v>
      </c>
      <c r="L83" s="88"/>
      <c r="M83" s="88"/>
      <c r="N83" s="48"/>
      <c r="O83" s="617"/>
      <c r="P83" s="618"/>
    </row>
    <row r="84" spans="1:16" ht="32.450000000000003" customHeight="1" x14ac:dyDescent="0.25">
      <c r="A84" s="380"/>
      <c r="B84" s="343"/>
      <c r="C84" s="445"/>
      <c r="D84" s="446"/>
      <c r="E84" s="447"/>
      <c r="F84" s="458"/>
      <c r="G84" s="459"/>
      <c r="H84" s="459"/>
      <c r="I84" s="459"/>
      <c r="J84" s="460"/>
      <c r="K84" s="50" t="s">
        <v>100</v>
      </c>
      <c r="L84" s="290">
        <v>15</v>
      </c>
      <c r="M84" s="290">
        <v>0</v>
      </c>
      <c r="N84" s="287">
        <f t="shared" ref="N84:N97" si="6">M84/L84*100</f>
        <v>0</v>
      </c>
      <c r="O84" s="617"/>
      <c r="P84" s="618"/>
    </row>
    <row r="85" spans="1:16" ht="30.6" customHeight="1" x14ac:dyDescent="0.25">
      <c r="A85" s="380"/>
      <c r="B85" s="343"/>
      <c r="C85" s="445"/>
      <c r="D85" s="446"/>
      <c r="E85" s="447"/>
      <c r="F85" s="458"/>
      <c r="G85" s="459"/>
      <c r="H85" s="459"/>
      <c r="I85" s="459"/>
      <c r="J85" s="460"/>
      <c r="K85" s="50" t="s">
        <v>101</v>
      </c>
      <c r="L85" s="290">
        <v>3</v>
      </c>
      <c r="M85" s="290">
        <v>2</v>
      </c>
      <c r="N85" s="287">
        <f t="shared" si="6"/>
        <v>66.666666666666657</v>
      </c>
      <c r="O85" s="617"/>
      <c r="P85" s="618"/>
    </row>
    <row r="86" spans="1:16" ht="33.6" customHeight="1" x14ac:dyDescent="0.25">
      <c r="A86" s="380"/>
      <c r="B86" s="343"/>
      <c r="C86" s="445"/>
      <c r="D86" s="446"/>
      <c r="E86" s="447"/>
      <c r="F86" s="458"/>
      <c r="G86" s="459"/>
      <c r="H86" s="459"/>
      <c r="I86" s="459"/>
      <c r="J86" s="460"/>
      <c r="K86" s="50" t="s">
        <v>102</v>
      </c>
      <c r="L86" s="290">
        <v>2</v>
      </c>
      <c r="M86" s="290">
        <v>0</v>
      </c>
      <c r="N86" s="287">
        <f t="shared" si="6"/>
        <v>0</v>
      </c>
      <c r="O86" s="617"/>
      <c r="P86" s="618"/>
    </row>
    <row r="87" spans="1:16" ht="47.25" x14ac:dyDescent="0.25">
      <c r="A87" s="380"/>
      <c r="B87" s="343"/>
      <c r="C87" s="445"/>
      <c r="D87" s="446"/>
      <c r="E87" s="447"/>
      <c r="F87" s="458"/>
      <c r="G87" s="459"/>
      <c r="H87" s="459"/>
      <c r="I87" s="459"/>
      <c r="J87" s="460"/>
      <c r="K87" s="50" t="s">
        <v>103</v>
      </c>
      <c r="L87" s="88">
        <v>120</v>
      </c>
      <c r="M87" s="88">
        <v>80.099999999999994</v>
      </c>
      <c r="N87" s="287">
        <f t="shared" si="6"/>
        <v>66.75</v>
      </c>
      <c r="O87" s="617"/>
      <c r="P87" s="618"/>
    </row>
    <row r="88" spans="1:16" ht="31.5" x14ac:dyDescent="0.25">
      <c r="A88" s="380"/>
      <c r="B88" s="343"/>
      <c r="C88" s="445"/>
      <c r="D88" s="446"/>
      <c r="E88" s="447"/>
      <c r="F88" s="458"/>
      <c r="G88" s="459"/>
      <c r="H88" s="459"/>
      <c r="I88" s="459"/>
      <c r="J88" s="460"/>
      <c r="K88" s="50" t="s">
        <v>104</v>
      </c>
      <c r="L88" s="88">
        <v>15</v>
      </c>
      <c r="M88" s="88">
        <v>0</v>
      </c>
      <c r="N88" s="48">
        <v>0</v>
      </c>
      <c r="O88" s="617"/>
      <c r="P88" s="618"/>
    </row>
    <row r="89" spans="1:16" ht="31.5" x14ac:dyDescent="0.25">
      <c r="A89" s="380"/>
      <c r="B89" s="343"/>
      <c r="C89" s="445"/>
      <c r="D89" s="446"/>
      <c r="E89" s="447"/>
      <c r="F89" s="458"/>
      <c r="G89" s="459"/>
      <c r="H89" s="459"/>
      <c r="I89" s="459"/>
      <c r="J89" s="460"/>
      <c r="K89" s="50" t="s">
        <v>105</v>
      </c>
      <c r="L89" s="88">
        <v>20</v>
      </c>
      <c r="M89" s="88">
        <v>0</v>
      </c>
      <c r="N89" s="48">
        <v>0</v>
      </c>
      <c r="O89" s="617"/>
      <c r="P89" s="618"/>
    </row>
    <row r="90" spans="1:16" ht="47.25" x14ac:dyDescent="0.25">
      <c r="A90" s="380"/>
      <c r="B90" s="343"/>
      <c r="C90" s="445"/>
      <c r="D90" s="446"/>
      <c r="E90" s="447"/>
      <c r="F90" s="458"/>
      <c r="G90" s="459"/>
      <c r="H90" s="459"/>
      <c r="I90" s="459"/>
      <c r="J90" s="460"/>
      <c r="K90" s="50" t="s">
        <v>106</v>
      </c>
      <c r="L90" s="88">
        <v>50</v>
      </c>
      <c r="M90" s="88">
        <v>0</v>
      </c>
      <c r="N90" s="48">
        <v>0</v>
      </c>
      <c r="O90" s="617"/>
      <c r="P90" s="618"/>
    </row>
    <row r="91" spans="1:16" ht="31.5" x14ac:dyDescent="0.25">
      <c r="A91" s="380"/>
      <c r="B91" s="343"/>
      <c r="C91" s="445"/>
      <c r="D91" s="446"/>
      <c r="E91" s="447"/>
      <c r="F91" s="458"/>
      <c r="G91" s="459"/>
      <c r="H91" s="459"/>
      <c r="I91" s="459"/>
      <c r="J91" s="460"/>
      <c r="K91" s="50" t="s">
        <v>107</v>
      </c>
      <c r="L91" s="88">
        <v>85</v>
      </c>
      <c r="M91" s="88">
        <v>98.4</v>
      </c>
      <c r="N91" s="287">
        <f t="shared" si="6"/>
        <v>115.76470588235294</v>
      </c>
      <c r="O91" s="617"/>
      <c r="P91" s="618"/>
    </row>
    <row r="92" spans="1:16" ht="47.25" x14ac:dyDescent="0.25">
      <c r="A92" s="380"/>
      <c r="B92" s="343"/>
      <c r="C92" s="445"/>
      <c r="D92" s="446"/>
      <c r="E92" s="447"/>
      <c r="F92" s="458"/>
      <c r="G92" s="459"/>
      <c r="H92" s="459"/>
      <c r="I92" s="459"/>
      <c r="J92" s="460"/>
      <c r="K92" s="50" t="s">
        <v>108</v>
      </c>
      <c r="L92" s="290">
        <v>20</v>
      </c>
      <c r="M92" s="290">
        <v>40</v>
      </c>
      <c r="N92" s="48">
        <f t="shared" si="6"/>
        <v>200</v>
      </c>
      <c r="O92" s="617"/>
      <c r="P92" s="618"/>
    </row>
    <row r="93" spans="1:16" ht="47.25" x14ac:dyDescent="0.25">
      <c r="A93" s="380"/>
      <c r="B93" s="343"/>
      <c r="C93" s="445"/>
      <c r="D93" s="446"/>
      <c r="E93" s="447"/>
      <c r="F93" s="458"/>
      <c r="G93" s="459"/>
      <c r="H93" s="459"/>
      <c r="I93" s="459"/>
      <c r="J93" s="460"/>
      <c r="K93" s="90" t="s">
        <v>109</v>
      </c>
      <c r="L93" s="288">
        <v>10</v>
      </c>
      <c r="M93" s="56">
        <v>7.5</v>
      </c>
      <c r="N93" s="287">
        <f t="shared" si="6"/>
        <v>75</v>
      </c>
      <c r="O93" s="617"/>
      <c r="P93" s="618"/>
    </row>
    <row r="94" spans="1:16" ht="15.6" customHeight="1" x14ac:dyDescent="0.25">
      <c r="A94" s="380"/>
      <c r="B94" s="343"/>
      <c r="C94" s="445"/>
      <c r="D94" s="446"/>
      <c r="E94" s="447"/>
      <c r="F94" s="458"/>
      <c r="G94" s="459"/>
      <c r="H94" s="459"/>
      <c r="I94" s="459"/>
      <c r="J94" s="460"/>
      <c r="K94" s="55" t="s">
        <v>110</v>
      </c>
      <c r="L94" s="291">
        <v>0.81399999999999995</v>
      </c>
      <c r="M94" s="292">
        <v>0.18</v>
      </c>
      <c r="N94" s="287">
        <f t="shared" si="6"/>
        <v>22.113022113022112</v>
      </c>
      <c r="O94" s="617"/>
      <c r="P94" s="618"/>
    </row>
    <row r="95" spans="1:16" ht="15.6" customHeight="1" x14ac:dyDescent="0.25">
      <c r="A95" s="380"/>
      <c r="B95" s="343"/>
      <c r="C95" s="445"/>
      <c r="D95" s="446"/>
      <c r="E95" s="447"/>
      <c r="F95" s="458"/>
      <c r="G95" s="459"/>
      <c r="H95" s="459"/>
      <c r="I95" s="459"/>
      <c r="J95" s="460"/>
      <c r="K95" s="55" t="s">
        <v>111</v>
      </c>
      <c r="L95" s="293">
        <v>0.28000000000000003</v>
      </c>
      <c r="M95" s="294">
        <v>7.4999999999999997E-2</v>
      </c>
      <c r="N95" s="287">
        <f t="shared" si="6"/>
        <v>26.785714285714285</v>
      </c>
      <c r="O95" s="617"/>
      <c r="P95" s="618"/>
    </row>
    <row r="96" spans="1:16" ht="94.5" x14ac:dyDescent="0.25">
      <c r="A96" s="380"/>
      <c r="B96" s="343"/>
      <c r="C96" s="445"/>
      <c r="D96" s="446"/>
      <c r="E96" s="447"/>
      <c r="F96" s="458"/>
      <c r="G96" s="459"/>
      <c r="H96" s="459"/>
      <c r="I96" s="459"/>
      <c r="J96" s="460"/>
      <c r="K96" s="50" t="s">
        <v>112</v>
      </c>
      <c r="L96" s="49">
        <v>63</v>
      </c>
      <c r="M96" s="56">
        <v>116</v>
      </c>
      <c r="N96" s="287">
        <f t="shared" si="6"/>
        <v>184.12698412698413</v>
      </c>
      <c r="O96" s="617"/>
      <c r="P96" s="618"/>
    </row>
    <row r="97" spans="1:16" ht="47.25" x14ac:dyDescent="0.25">
      <c r="A97" s="380"/>
      <c r="B97" s="343"/>
      <c r="C97" s="445"/>
      <c r="D97" s="446"/>
      <c r="E97" s="447"/>
      <c r="F97" s="458"/>
      <c r="G97" s="459"/>
      <c r="H97" s="459"/>
      <c r="I97" s="459"/>
      <c r="J97" s="460"/>
      <c r="K97" s="55" t="s">
        <v>113</v>
      </c>
      <c r="L97" s="88">
        <v>39137</v>
      </c>
      <c r="M97" s="88">
        <v>40600</v>
      </c>
      <c r="N97" s="287">
        <f t="shared" si="6"/>
        <v>103.73815059917726</v>
      </c>
      <c r="O97" s="617"/>
      <c r="P97" s="618"/>
    </row>
    <row r="98" spans="1:16" ht="15.6" customHeight="1" x14ac:dyDescent="0.25">
      <c r="A98" s="380"/>
      <c r="B98" s="343"/>
      <c r="C98" s="445"/>
      <c r="D98" s="446"/>
      <c r="E98" s="447"/>
      <c r="F98" s="458"/>
      <c r="G98" s="459"/>
      <c r="H98" s="459"/>
      <c r="I98" s="459"/>
      <c r="J98" s="460"/>
      <c r="K98" s="50" t="s">
        <v>114</v>
      </c>
      <c r="L98" s="88">
        <v>137350</v>
      </c>
      <c r="M98" s="88">
        <v>111348</v>
      </c>
      <c r="N98" s="287">
        <f>M98/L98*100</f>
        <v>81.068802329814332</v>
      </c>
      <c r="O98" s="617"/>
      <c r="P98" s="618"/>
    </row>
    <row r="99" spans="1:16" ht="15.6" customHeight="1" x14ac:dyDescent="0.25">
      <c r="A99" s="380"/>
      <c r="B99" s="343"/>
      <c r="C99" s="445"/>
      <c r="D99" s="446"/>
      <c r="E99" s="447"/>
      <c r="F99" s="458"/>
      <c r="G99" s="459"/>
      <c r="H99" s="459"/>
      <c r="I99" s="459"/>
      <c r="J99" s="460"/>
      <c r="K99" s="50" t="s">
        <v>115</v>
      </c>
      <c r="L99" s="88">
        <v>50249</v>
      </c>
      <c r="M99" s="88">
        <v>47851</v>
      </c>
      <c r="N99" s="287">
        <f>M99/L99*100</f>
        <v>95.227765726681127</v>
      </c>
      <c r="O99" s="617"/>
      <c r="P99" s="618"/>
    </row>
    <row r="100" spans="1:16" ht="15.6" customHeight="1" x14ac:dyDescent="0.25">
      <c r="A100" s="380"/>
      <c r="B100" s="343"/>
      <c r="C100" s="445"/>
      <c r="D100" s="446"/>
      <c r="E100" s="447"/>
      <c r="F100" s="458"/>
      <c r="G100" s="459"/>
      <c r="H100" s="459"/>
      <c r="I100" s="459"/>
      <c r="J100" s="460"/>
      <c r="K100" s="50" t="s">
        <v>116</v>
      </c>
      <c r="L100" s="88">
        <v>2300</v>
      </c>
      <c r="M100" s="88">
        <v>2139</v>
      </c>
      <c r="N100" s="287">
        <f>M100/L100*100</f>
        <v>93</v>
      </c>
      <c r="O100" s="617"/>
      <c r="P100" s="618"/>
    </row>
    <row r="101" spans="1:16" ht="15.6" customHeight="1" x14ac:dyDescent="0.25">
      <c r="A101" s="380"/>
      <c r="B101" s="343"/>
      <c r="C101" s="445"/>
      <c r="D101" s="446"/>
      <c r="E101" s="447"/>
      <c r="F101" s="458"/>
      <c r="G101" s="459"/>
      <c r="H101" s="459"/>
      <c r="I101" s="459"/>
      <c r="J101" s="460"/>
      <c r="K101" s="50" t="s">
        <v>117</v>
      </c>
      <c r="L101" s="57">
        <v>29500</v>
      </c>
      <c r="M101" s="88">
        <v>29600</v>
      </c>
      <c r="N101" s="287">
        <f>M101/L101*100</f>
        <v>100.33898305084745</v>
      </c>
      <c r="O101" s="617"/>
      <c r="P101" s="618"/>
    </row>
    <row r="102" spans="1:16" ht="31.5" x14ac:dyDescent="0.25">
      <c r="A102" s="380"/>
      <c r="B102" s="343"/>
      <c r="C102" s="445"/>
      <c r="D102" s="446"/>
      <c r="E102" s="447"/>
      <c r="F102" s="458"/>
      <c r="G102" s="459"/>
      <c r="H102" s="459"/>
      <c r="I102" s="459"/>
      <c r="J102" s="460"/>
      <c r="K102" s="55" t="s">
        <v>118</v>
      </c>
      <c r="L102" s="88">
        <v>105101</v>
      </c>
      <c r="M102" s="88">
        <v>96343</v>
      </c>
      <c r="N102" s="287">
        <f>M102/L102*100</f>
        <v>91.667063110722069</v>
      </c>
      <c r="O102" s="617"/>
      <c r="P102" s="618"/>
    </row>
    <row r="103" spans="1:16" ht="15.6" customHeight="1" x14ac:dyDescent="0.25">
      <c r="A103" s="380"/>
      <c r="B103" s="343"/>
      <c r="C103" s="445"/>
      <c r="D103" s="446"/>
      <c r="E103" s="447"/>
      <c r="F103" s="458"/>
      <c r="G103" s="459"/>
      <c r="H103" s="459"/>
      <c r="I103" s="459"/>
      <c r="J103" s="460"/>
      <c r="K103" s="55" t="s">
        <v>119</v>
      </c>
      <c r="L103" s="88">
        <v>104601</v>
      </c>
      <c r="M103" s="88">
        <v>95993</v>
      </c>
      <c r="N103" s="287">
        <f t="shared" ref="N103:N113" si="7">M103/L103*100</f>
        <v>91.770633167942947</v>
      </c>
      <c r="O103" s="617"/>
      <c r="P103" s="618"/>
    </row>
    <row r="104" spans="1:16" ht="15.6" customHeight="1" x14ac:dyDescent="0.25">
      <c r="A104" s="380"/>
      <c r="B104" s="343"/>
      <c r="C104" s="445"/>
      <c r="D104" s="446"/>
      <c r="E104" s="447"/>
      <c r="F104" s="458"/>
      <c r="G104" s="459"/>
      <c r="H104" s="459"/>
      <c r="I104" s="459"/>
      <c r="J104" s="460"/>
      <c r="K104" s="55" t="s">
        <v>120</v>
      </c>
      <c r="L104" s="88">
        <v>500</v>
      </c>
      <c r="M104" s="88">
        <v>350</v>
      </c>
      <c r="N104" s="48">
        <f t="shared" si="7"/>
        <v>70</v>
      </c>
      <c r="O104" s="617"/>
      <c r="P104" s="618"/>
    </row>
    <row r="105" spans="1:16" ht="15.6" customHeight="1" x14ac:dyDescent="0.25">
      <c r="A105" s="380"/>
      <c r="B105" s="343"/>
      <c r="C105" s="445"/>
      <c r="D105" s="446"/>
      <c r="E105" s="447"/>
      <c r="F105" s="458"/>
      <c r="G105" s="459"/>
      <c r="H105" s="459"/>
      <c r="I105" s="459"/>
      <c r="J105" s="460"/>
      <c r="K105" s="90" t="s">
        <v>121</v>
      </c>
      <c r="L105" s="49">
        <v>28150</v>
      </c>
      <c r="M105" s="56">
        <v>27679</v>
      </c>
      <c r="N105" s="287">
        <f t="shared" si="7"/>
        <v>98.326820603907635</v>
      </c>
      <c r="O105" s="617"/>
      <c r="P105" s="618"/>
    </row>
    <row r="106" spans="1:16" ht="15.6" customHeight="1" x14ac:dyDescent="0.25">
      <c r="A106" s="380"/>
      <c r="B106" s="343"/>
      <c r="C106" s="445"/>
      <c r="D106" s="446"/>
      <c r="E106" s="447"/>
      <c r="F106" s="458"/>
      <c r="G106" s="459"/>
      <c r="H106" s="459"/>
      <c r="I106" s="459"/>
      <c r="J106" s="460"/>
      <c r="K106" s="55" t="s">
        <v>119</v>
      </c>
      <c r="L106" s="49">
        <v>26247</v>
      </c>
      <c r="M106" s="56">
        <v>26370</v>
      </c>
      <c r="N106" s="287">
        <f t="shared" si="7"/>
        <v>100.46862498571265</v>
      </c>
      <c r="O106" s="617"/>
      <c r="P106" s="618"/>
    </row>
    <row r="107" spans="1:16" ht="15.6" customHeight="1" x14ac:dyDescent="0.25">
      <c r="A107" s="380"/>
      <c r="B107" s="343"/>
      <c r="C107" s="445"/>
      <c r="D107" s="446"/>
      <c r="E107" s="447"/>
      <c r="F107" s="458"/>
      <c r="G107" s="459"/>
      <c r="H107" s="459"/>
      <c r="I107" s="459"/>
      <c r="J107" s="460"/>
      <c r="K107" s="55" t="s">
        <v>122</v>
      </c>
      <c r="L107" s="88">
        <v>1903</v>
      </c>
      <c r="M107" s="88">
        <v>1309</v>
      </c>
      <c r="N107" s="287">
        <f t="shared" si="7"/>
        <v>68.786127167630056</v>
      </c>
      <c r="O107" s="617"/>
      <c r="P107" s="618"/>
    </row>
    <row r="108" spans="1:16" ht="15.6" customHeight="1" x14ac:dyDescent="0.25">
      <c r="A108" s="380"/>
      <c r="B108" s="343"/>
      <c r="C108" s="445"/>
      <c r="D108" s="446"/>
      <c r="E108" s="447"/>
      <c r="F108" s="458"/>
      <c r="G108" s="459"/>
      <c r="H108" s="459"/>
      <c r="I108" s="459"/>
      <c r="J108" s="460"/>
      <c r="K108" s="50" t="s">
        <v>123</v>
      </c>
      <c r="L108" s="57">
        <v>12353</v>
      </c>
      <c r="M108" s="88">
        <v>10747</v>
      </c>
      <c r="N108" s="48">
        <f t="shared" si="7"/>
        <v>86.999109528049871</v>
      </c>
      <c r="O108" s="617"/>
      <c r="P108" s="618"/>
    </row>
    <row r="109" spans="1:16" ht="15.6" customHeight="1" x14ac:dyDescent="0.25">
      <c r="A109" s="380"/>
      <c r="B109" s="343"/>
      <c r="C109" s="445"/>
      <c r="D109" s="446"/>
      <c r="E109" s="447"/>
      <c r="F109" s="458"/>
      <c r="G109" s="459"/>
      <c r="H109" s="459"/>
      <c r="I109" s="459"/>
      <c r="J109" s="460"/>
      <c r="K109" s="50" t="s">
        <v>124</v>
      </c>
      <c r="L109" s="57">
        <v>10580</v>
      </c>
      <c r="M109" s="88">
        <v>9765</v>
      </c>
      <c r="N109" s="287">
        <f t="shared" si="7"/>
        <v>92.296786389413981</v>
      </c>
      <c r="O109" s="617"/>
      <c r="P109" s="618"/>
    </row>
    <row r="110" spans="1:16" ht="15.6" customHeight="1" x14ac:dyDescent="0.25">
      <c r="A110" s="380"/>
      <c r="B110" s="343"/>
      <c r="C110" s="445"/>
      <c r="D110" s="446"/>
      <c r="E110" s="447"/>
      <c r="F110" s="458"/>
      <c r="G110" s="459"/>
      <c r="H110" s="459"/>
      <c r="I110" s="459"/>
      <c r="J110" s="460"/>
      <c r="K110" s="50" t="s">
        <v>120</v>
      </c>
      <c r="L110" s="57">
        <v>1773</v>
      </c>
      <c r="M110" s="88">
        <v>956</v>
      </c>
      <c r="N110" s="287">
        <f t="shared" si="7"/>
        <v>53.919909757473206</v>
      </c>
      <c r="O110" s="617"/>
      <c r="P110" s="618"/>
    </row>
    <row r="111" spans="1:16" ht="15.6" customHeight="1" x14ac:dyDescent="0.25">
      <c r="A111" s="380"/>
      <c r="B111" s="343"/>
      <c r="C111" s="445"/>
      <c r="D111" s="446"/>
      <c r="E111" s="447"/>
      <c r="F111" s="458"/>
      <c r="G111" s="459"/>
      <c r="H111" s="459"/>
      <c r="I111" s="459"/>
      <c r="J111" s="460"/>
      <c r="K111" s="50" t="s">
        <v>125</v>
      </c>
      <c r="L111" s="57">
        <v>3896</v>
      </c>
      <c r="M111" s="88">
        <v>3688</v>
      </c>
      <c r="N111" s="287">
        <f t="shared" si="7"/>
        <v>94.661190965092402</v>
      </c>
      <c r="O111" s="617"/>
      <c r="P111" s="618"/>
    </row>
    <row r="112" spans="1:16" ht="15.6" customHeight="1" x14ac:dyDescent="0.25">
      <c r="A112" s="380"/>
      <c r="B112" s="343"/>
      <c r="C112" s="445"/>
      <c r="D112" s="446"/>
      <c r="E112" s="447"/>
      <c r="F112" s="458"/>
      <c r="G112" s="459"/>
      <c r="H112" s="459"/>
      <c r="I112" s="459"/>
      <c r="J112" s="460"/>
      <c r="K112" s="55" t="s">
        <v>126</v>
      </c>
      <c r="L112" s="88">
        <v>3602</v>
      </c>
      <c r="M112" s="88">
        <v>3518</v>
      </c>
      <c r="N112" s="287">
        <f t="shared" si="7"/>
        <v>97.667962243198218</v>
      </c>
      <c r="O112" s="617"/>
      <c r="P112" s="618"/>
    </row>
    <row r="113" spans="1:16" ht="15.6" customHeight="1" x14ac:dyDescent="0.25">
      <c r="A113" s="380"/>
      <c r="B113" s="343"/>
      <c r="C113" s="445"/>
      <c r="D113" s="446"/>
      <c r="E113" s="447"/>
      <c r="F113" s="458"/>
      <c r="G113" s="459"/>
      <c r="H113" s="459"/>
      <c r="I113" s="459"/>
      <c r="J113" s="460"/>
      <c r="K113" s="90" t="s">
        <v>127</v>
      </c>
      <c r="L113" s="49">
        <v>3602</v>
      </c>
      <c r="M113" s="56">
        <v>3402</v>
      </c>
      <c r="N113" s="287">
        <f t="shared" si="7"/>
        <v>94.447529150471965</v>
      </c>
      <c r="O113" s="617"/>
      <c r="P113" s="618"/>
    </row>
    <row r="114" spans="1:16" ht="15.6" customHeight="1" x14ac:dyDescent="0.25">
      <c r="A114" s="380"/>
      <c r="B114" s="343"/>
      <c r="C114" s="445"/>
      <c r="D114" s="446"/>
      <c r="E114" s="447"/>
      <c r="F114" s="458"/>
      <c r="G114" s="459"/>
      <c r="H114" s="459"/>
      <c r="I114" s="459"/>
      <c r="J114" s="460"/>
      <c r="K114" s="90" t="s">
        <v>321</v>
      </c>
      <c r="L114" s="49">
        <v>0</v>
      </c>
      <c r="M114" s="56">
        <v>116</v>
      </c>
      <c r="N114" s="287">
        <v>0</v>
      </c>
      <c r="O114" s="617"/>
      <c r="P114" s="618"/>
    </row>
    <row r="115" spans="1:16" ht="15.6" customHeight="1" x14ac:dyDescent="0.25">
      <c r="A115" s="380"/>
      <c r="B115" s="343"/>
      <c r="C115" s="445"/>
      <c r="D115" s="446"/>
      <c r="E115" s="447"/>
      <c r="F115" s="458"/>
      <c r="G115" s="459"/>
      <c r="H115" s="459"/>
      <c r="I115" s="459"/>
      <c r="J115" s="460"/>
      <c r="K115" s="50" t="s">
        <v>120</v>
      </c>
      <c r="L115" s="49">
        <v>294</v>
      </c>
      <c r="M115" s="56">
        <v>170</v>
      </c>
      <c r="N115" s="287">
        <f>M115/L115*100</f>
        <v>57.823129251700678</v>
      </c>
      <c r="O115" s="617"/>
      <c r="P115" s="618"/>
    </row>
    <row r="116" spans="1:16" ht="15.6" customHeight="1" thickBot="1" x14ac:dyDescent="0.3">
      <c r="A116" s="381"/>
      <c r="B116" s="344"/>
      <c r="C116" s="448"/>
      <c r="D116" s="449"/>
      <c r="E116" s="450"/>
      <c r="F116" s="461"/>
      <c r="G116" s="462"/>
      <c r="H116" s="462"/>
      <c r="I116" s="462"/>
      <c r="J116" s="463"/>
      <c r="K116" s="454" t="s">
        <v>50</v>
      </c>
      <c r="L116" s="454"/>
      <c r="M116" s="454"/>
      <c r="N116" s="247">
        <v>73.5</v>
      </c>
      <c r="O116" s="619"/>
      <c r="P116" s="688"/>
    </row>
    <row r="117" spans="1:16" ht="62.45" customHeight="1" x14ac:dyDescent="0.25">
      <c r="A117" s="451">
        <v>8</v>
      </c>
      <c r="B117" s="375" t="s">
        <v>303</v>
      </c>
      <c r="C117" s="102">
        <v>0</v>
      </c>
      <c r="D117" s="102">
        <v>0</v>
      </c>
      <c r="E117" s="102">
        <v>0</v>
      </c>
      <c r="F117" s="103" t="s">
        <v>6</v>
      </c>
      <c r="G117" s="149">
        <f>G110-H117--H117</f>
        <v>0</v>
      </c>
      <c r="H117" s="149">
        <v>0</v>
      </c>
      <c r="I117" s="150" t="s">
        <v>246</v>
      </c>
      <c r="J117" s="151" t="s">
        <v>246</v>
      </c>
      <c r="K117" s="152" t="s">
        <v>129</v>
      </c>
      <c r="L117" s="153">
        <v>100</v>
      </c>
      <c r="M117" s="154">
        <v>100</v>
      </c>
      <c r="N117" s="120">
        <v>100</v>
      </c>
      <c r="O117" s="615">
        <v>119</v>
      </c>
      <c r="P117" s="689" t="s">
        <v>352</v>
      </c>
    </row>
    <row r="118" spans="1:16" ht="63" x14ac:dyDescent="0.25">
      <c r="A118" s="452"/>
      <c r="B118" s="343"/>
      <c r="C118" s="442" t="s">
        <v>247</v>
      </c>
      <c r="D118" s="443"/>
      <c r="E118" s="444"/>
      <c r="F118" s="142" t="s">
        <v>53</v>
      </c>
      <c r="G118" s="45">
        <v>0</v>
      </c>
      <c r="H118" s="45">
        <v>0</v>
      </c>
      <c r="I118" s="60">
        <v>0</v>
      </c>
      <c r="J118" s="143">
        <v>0</v>
      </c>
      <c r="K118" s="84" t="s">
        <v>130</v>
      </c>
      <c r="L118" s="146">
        <v>100</v>
      </c>
      <c r="M118" s="144">
        <v>80</v>
      </c>
      <c r="N118" s="48">
        <v>80</v>
      </c>
      <c r="O118" s="617"/>
      <c r="P118" s="690"/>
    </row>
    <row r="119" spans="1:16" ht="63" x14ac:dyDescent="0.25">
      <c r="A119" s="452"/>
      <c r="B119" s="343"/>
      <c r="C119" s="445"/>
      <c r="D119" s="446"/>
      <c r="E119" s="447"/>
      <c r="F119" s="142" t="s">
        <v>52</v>
      </c>
      <c r="G119" s="45">
        <v>0</v>
      </c>
      <c r="H119" s="45">
        <v>0</v>
      </c>
      <c r="I119" s="60">
        <v>0</v>
      </c>
      <c r="J119" s="143">
        <v>0</v>
      </c>
      <c r="K119" s="84" t="s">
        <v>131</v>
      </c>
      <c r="L119" s="146">
        <v>100</v>
      </c>
      <c r="M119" s="144">
        <v>75</v>
      </c>
      <c r="N119" s="48">
        <v>75</v>
      </c>
      <c r="O119" s="617"/>
      <c r="P119" s="690"/>
    </row>
    <row r="120" spans="1:16" ht="63" x14ac:dyDescent="0.25">
      <c r="A120" s="452"/>
      <c r="B120" s="343"/>
      <c r="C120" s="445"/>
      <c r="D120" s="446"/>
      <c r="E120" s="447"/>
      <c r="F120" s="142" t="s">
        <v>54</v>
      </c>
      <c r="G120" s="59"/>
      <c r="H120" s="59"/>
      <c r="I120" s="60" t="s">
        <v>246</v>
      </c>
      <c r="J120" s="143" t="s">
        <v>246</v>
      </c>
      <c r="K120" s="84" t="s">
        <v>132</v>
      </c>
      <c r="L120" s="146">
        <v>100</v>
      </c>
      <c r="M120" s="144">
        <v>70</v>
      </c>
      <c r="N120" s="48">
        <v>70</v>
      </c>
      <c r="O120" s="617"/>
      <c r="P120" s="690"/>
    </row>
    <row r="121" spans="1:16" ht="63.6" customHeight="1" x14ac:dyDescent="0.25">
      <c r="A121" s="452"/>
      <c r="B121" s="343"/>
      <c r="C121" s="445"/>
      <c r="D121" s="446"/>
      <c r="E121" s="447"/>
      <c r="F121" s="94" t="s">
        <v>55</v>
      </c>
      <c r="G121" s="59"/>
      <c r="H121" s="59"/>
      <c r="I121" s="60"/>
      <c r="J121" s="143"/>
      <c r="K121" s="84" t="s">
        <v>133</v>
      </c>
      <c r="L121" s="307">
        <v>691.78</v>
      </c>
      <c r="M121" s="144">
        <v>532</v>
      </c>
      <c r="N121" s="48">
        <v>123</v>
      </c>
      <c r="O121" s="617"/>
      <c r="P121" s="690"/>
    </row>
    <row r="122" spans="1:16" ht="15.6" customHeight="1" x14ac:dyDescent="0.25">
      <c r="A122" s="452"/>
      <c r="B122" s="343"/>
      <c r="C122" s="445"/>
      <c r="D122" s="446"/>
      <c r="E122" s="447"/>
      <c r="F122" s="433"/>
      <c r="G122" s="434"/>
      <c r="H122" s="434"/>
      <c r="I122" s="434"/>
      <c r="J122" s="435"/>
      <c r="K122" s="84" t="s">
        <v>134</v>
      </c>
      <c r="L122" s="146">
        <v>0.11</v>
      </c>
      <c r="M122" s="308">
        <v>0.17</v>
      </c>
      <c r="N122" s="48">
        <v>70</v>
      </c>
      <c r="O122" s="617"/>
      <c r="P122" s="690"/>
    </row>
    <row r="123" spans="1:16" ht="15.6" customHeight="1" x14ac:dyDescent="0.25">
      <c r="A123" s="452"/>
      <c r="B123" s="343"/>
      <c r="C123" s="445"/>
      <c r="D123" s="446"/>
      <c r="E123" s="447"/>
      <c r="F123" s="436"/>
      <c r="G123" s="437"/>
      <c r="H123" s="437"/>
      <c r="I123" s="437"/>
      <c r="J123" s="438"/>
      <c r="K123" s="84" t="s">
        <v>135</v>
      </c>
      <c r="L123" s="146">
        <v>5.54</v>
      </c>
      <c r="M123" s="145">
        <v>5.4</v>
      </c>
      <c r="N123" s="48">
        <v>97</v>
      </c>
      <c r="O123" s="617"/>
      <c r="P123" s="690"/>
    </row>
    <row r="124" spans="1:16" ht="15.6" customHeight="1" x14ac:dyDescent="0.25">
      <c r="A124" s="452"/>
      <c r="B124" s="343"/>
      <c r="C124" s="445"/>
      <c r="D124" s="446"/>
      <c r="E124" s="447"/>
      <c r="F124" s="436"/>
      <c r="G124" s="437"/>
      <c r="H124" s="437"/>
      <c r="I124" s="437"/>
      <c r="J124" s="438"/>
      <c r="K124" s="84" t="s">
        <v>136</v>
      </c>
      <c r="L124" s="146">
        <v>40</v>
      </c>
      <c r="M124" s="145">
        <v>35.700000000000003</v>
      </c>
      <c r="N124" s="48">
        <v>111</v>
      </c>
      <c r="O124" s="617"/>
      <c r="P124" s="690"/>
    </row>
    <row r="125" spans="1:16" ht="15.6" customHeight="1" x14ac:dyDescent="0.25">
      <c r="A125" s="452"/>
      <c r="B125" s="343"/>
      <c r="C125" s="445"/>
      <c r="D125" s="446"/>
      <c r="E125" s="447"/>
      <c r="F125" s="436"/>
      <c r="G125" s="437"/>
      <c r="H125" s="437"/>
      <c r="I125" s="437"/>
      <c r="J125" s="438"/>
      <c r="K125" s="84" t="s">
        <v>137</v>
      </c>
      <c r="L125" s="146">
        <v>171.6</v>
      </c>
      <c r="M125" s="145">
        <v>158.19999999999999</v>
      </c>
      <c r="N125" s="48">
        <v>108</v>
      </c>
      <c r="O125" s="617"/>
      <c r="P125" s="690"/>
    </row>
    <row r="126" spans="1:16" ht="15.6" customHeight="1" x14ac:dyDescent="0.25">
      <c r="A126" s="452"/>
      <c r="B126" s="343"/>
      <c r="C126" s="445"/>
      <c r="D126" s="446"/>
      <c r="E126" s="447"/>
      <c r="F126" s="436"/>
      <c r="G126" s="437"/>
      <c r="H126" s="437"/>
      <c r="I126" s="437"/>
      <c r="J126" s="438"/>
      <c r="K126" s="84" t="s">
        <v>138</v>
      </c>
      <c r="L126" s="146">
        <v>27.7</v>
      </c>
      <c r="M126" s="145">
        <v>24.05</v>
      </c>
      <c r="N126" s="48">
        <v>113</v>
      </c>
      <c r="O126" s="617"/>
      <c r="P126" s="690"/>
    </row>
    <row r="127" spans="1:16" ht="15" customHeight="1" x14ac:dyDescent="0.25">
      <c r="A127" s="452"/>
      <c r="B127" s="343"/>
      <c r="C127" s="445"/>
      <c r="D127" s="446"/>
      <c r="E127" s="447"/>
      <c r="F127" s="436"/>
      <c r="G127" s="437"/>
      <c r="H127" s="437"/>
      <c r="I127" s="437"/>
      <c r="J127" s="438"/>
      <c r="K127" s="84" t="s">
        <v>139</v>
      </c>
      <c r="L127" s="307">
        <v>0.26</v>
      </c>
      <c r="M127" s="180">
        <v>0.2</v>
      </c>
      <c r="N127" s="181">
        <v>123</v>
      </c>
      <c r="O127" s="617"/>
      <c r="P127" s="690"/>
    </row>
    <row r="128" spans="1:16" ht="25.15" customHeight="1" x14ac:dyDescent="0.25">
      <c r="A128" s="452"/>
      <c r="B128" s="343"/>
      <c r="C128" s="445"/>
      <c r="D128" s="446"/>
      <c r="E128" s="447"/>
      <c r="F128" s="436"/>
      <c r="G128" s="437"/>
      <c r="H128" s="437"/>
      <c r="I128" s="437"/>
      <c r="J128" s="438"/>
      <c r="K128" s="84" t="s">
        <v>140</v>
      </c>
      <c r="L128" s="146">
        <v>0.9</v>
      </c>
      <c r="M128" s="309">
        <v>0.05</v>
      </c>
      <c r="N128" s="49">
        <v>555</v>
      </c>
      <c r="O128" s="617"/>
      <c r="P128" s="690"/>
    </row>
    <row r="129" spans="1:17" ht="50.45" customHeight="1" x14ac:dyDescent="0.25">
      <c r="A129" s="452"/>
      <c r="B129" s="343"/>
      <c r="C129" s="445"/>
      <c r="D129" s="446"/>
      <c r="E129" s="447"/>
      <c r="F129" s="436"/>
      <c r="G129" s="437"/>
      <c r="H129" s="437"/>
      <c r="I129" s="437"/>
      <c r="J129" s="438"/>
      <c r="K129" s="84" t="s">
        <v>141</v>
      </c>
      <c r="L129" s="310">
        <v>0.87</v>
      </c>
      <c r="M129" s="311">
        <v>0.52</v>
      </c>
      <c r="N129" s="48">
        <v>140</v>
      </c>
      <c r="O129" s="617"/>
      <c r="P129" s="690"/>
    </row>
    <row r="130" spans="1:17" ht="54.6" customHeight="1" x14ac:dyDescent="0.25">
      <c r="A130" s="452"/>
      <c r="B130" s="343"/>
      <c r="C130" s="445"/>
      <c r="D130" s="446"/>
      <c r="E130" s="447"/>
      <c r="F130" s="436"/>
      <c r="G130" s="437"/>
      <c r="H130" s="437"/>
      <c r="I130" s="437"/>
      <c r="J130" s="438"/>
      <c r="K130" s="84" t="s">
        <v>142</v>
      </c>
      <c r="L130" s="310">
        <v>5.41</v>
      </c>
      <c r="M130" s="148">
        <v>9.6</v>
      </c>
      <c r="N130" s="48">
        <v>44</v>
      </c>
      <c r="O130" s="617"/>
      <c r="P130" s="690"/>
    </row>
    <row r="131" spans="1:17" ht="88.15" customHeight="1" x14ac:dyDescent="0.25">
      <c r="A131" s="452"/>
      <c r="B131" s="343"/>
      <c r="C131" s="445"/>
      <c r="D131" s="446"/>
      <c r="E131" s="447"/>
      <c r="F131" s="436"/>
      <c r="G131" s="437"/>
      <c r="H131" s="437"/>
      <c r="I131" s="437"/>
      <c r="J131" s="438"/>
      <c r="K131" s="84" t="s">
        <v>143</v>
      </c>
      <c r="L131" s="147">
        <v>96</v>
      </c>
      <c r="M131" s="148">
        <v>80</v>
      </c>
      <c r="N131" s="295">
        <v>83.33</v>
      </c>
      <c r="O131" s="617"/>
      <c r="P131" s="690"/>
    </row>
    <row r="132" spans="1:17" ht="15.6" customHeight="1" x14ac:dyDescent="0.25">
      <c r="A132" s="452"/>
      <c r="B132" s="343"/>
      <c r="C132" s="445"/>
      <c r="D132" s="446"/>
      <c r="E132" s="447"/>
      <c r="F132" s="436"/>
      <c r="G132" s="437"/>
      <c r="H132" s="437"/>
      <c r="I132" s="437"/>
      <c r="J132" s="438"/>
      <c r="K132" s="84" t="s">
        <v>144</v>
      </c>
      <c r="L132" s="147">
        <v>96</v>
      </c>
      <c r="M132" s="148">
        <v>80</v>
      </c>
      <c r="N132" s="295">
        <v>83.33</v>
      </c>
      <c r="O132" s="617"/>
      <c r="P132" s="690"/>
    </row>
    <row r="133" spans="1:17" ht="92.25" customHeight="1" x14ac:dyDescent="0.25">
      <c r="A133" s="452"/>
      <c r="B133" s="343"/>
      <c r="C133" s="445"/>
      <c r="D133" s="446"/>
      <c r="E133" s="447"/>
      <c r="F133" s="436"/>
      <c r="G133" s="437"/>
      <c r="H133" s="437"/>
      <c r="I133" s="437"/>
      <c r="J133" s="438"/>
      <c r="K133" s="84" t="s">
        <v>145</v>
      </c>
      <c r="L133" s="147">
        <v>97</v>
      </c>
      <c r="M133" s="148">
        <v>80</v>
      </c>
      <c r="N133" s="295">
        <v>82.47</v>
      </c>
      <c r="O133" s="617"/>
      <c r="P133" s="690"/>
    </row>
    <row r="134" spans="1:17" ht="15.6" customHeight="1" x14ac:dyDescent="0.25">
      <c r="A134" s="452"/>
      <c r="B134" s="343"/>
      <c r="C134" s="445"/>
      <c r="D134" s="446"/>
      <c r="E134" s="447"/>
      <c r="F134" s="436"/>
      <c r="G134" s="437"/>
      <c r="H134" s="437"/>
      <c r="I134" s="437"/>
      <c r="J134" s="438"/>
      <c r="K134" s="84" t="s">
        <v>146</v>
      </c>
      <c r="L134" s="147">
        <v>98</v>
      </c>
      <c r="M134" s="148">
        <v>85</v>
      </c>
      <c r="N134" s="295">
        <v>86.73</v>
      </c>
      <c r="O134" s="617"/>
      <c r="P134" s="690"/>
    </row>
    <row r="135" spans="1:17" ht="15.6" customHeight="1" thickBot="1" x14ac:dyDescent="0.3">
      <c r="A135" s="453"/>
      <c r="B135" s="344"/>
      <c r="C135" s="448"/>
      <c r="D135" s="449"/>
      <c r="E135" s="450"/>
      <c r="F135" s="439"/>
      <c r="G135" s="440"/>
      <c r="H135" s="440"/>
      <c r="I135" s="440"/>
      <c r="J135" s="441"/>
      <c r="K135" s="376" t="s">
        <v>50</v>
      </c>
      <c r="L135" s="377"/>
      <c r="M135" s="378"/>
      <c r="N135" s="312">
        <f>AVERAGE(N117:N134)</f>
        <v>119.15888888888887</v>
      </c>
      <c r="O135" s="619"/>
      <c r="P135" s="156"/>
    </row>
    <row r="136" spans="1:17" ht="141.75" x14ac:dyDescent="0.25">
      <c r="A136" s="464">
        <v>9</v>
      </c>
      <c r="B136" s="491" t="s">
        <v>248</v>
      </c>
      <c r="C136" s="157">
        <v>8</v>
      </c>
      <c r="D136" s="124">
        <v>8</v>
      </c>
      <c r="E136" s="158">
        <f>D136/C136*100</f>
        <v>100</v>
      </c>
      <c r="F136" s="159" t="s">
        <v>6</v>
      </c>
      <c r="G136" s="248">
        <v>11265.7</v>
      </c>
      <c r="H136" s="248">
        <v>10654.2</v>
      </c>
      <c r="I136" s="249">
        <f>H136/G136*100</f>
        <v>94.572019492796727</v>
      </c>
      <c r="J136" s="167">
        <v>105.7</v>
      </c>
      <c r="K136" s="250" t="s">
        <v>147</v>
      </c>
      <c r="L136" s="231">
        <v>95</v>
      </c>
      <c r="M136" s="232">
        <v>91.3</v>
      </c>
      <c r="N136" s="233">
        <f>M136/L136*100</f>
        <v>96.10526315789474</v>
      </c>
      <c r="O136" s="691">
        <f>N152*J136/100</f>
        <v>99.136030000000005</v>
      </c>
      <c r="P136" s="491" t="s">
        <v>148</v>
      </c>
      <c r="Q136" s="160"/>
    </row>
    <row r="137" spans="1:17" ht="84.6" customHeight="1" x14ac:dyDescent="0.25">
      <c r="A137" s="464"/>
      <c r="B137" s="491"/>
      <c r="C137" s="492" t="s">
        <v>316</v>
      </c>
      <c r="D137" s="493"/>
      <c r="E137" s="494"/>
      <c r="F137" s="95" t="s">
        <v>53</v>
      </c>
      <c r="G137" s="61">
        <v>0</v>
      </c>
      <c r="H137" s="61">
        <v>0</v>
      </c>
      <c r="I137" s="63">
        <v>0</v>
      </c>
      <c r="J137" s="167"/>
      <c r="K137" s="64" t="s">
        <v>149</v>
      </c>
      <c r="L137" s="49" t="s">
        <v>150</v>
      </c>
      <c r="M137" s="53">
        <v>3.3</v>
      </c>
      <c r="N137" s="83">
        <v>100</v>
      </c>
      <c r="O137" s="691"/>
      <c r="P137" s="491"/>
      <c r="Q137" s="32"/>
    </row>
    <row r="138" spans="1:17" ht="70.150000000000006" customHeight="1" x14ac:dyDescent="0.25">
      <c r="A138" s="464"/>
      <c r="B138" s="491"/>
      <c r="C138" s="495"/>
      <c r="D138" s="496"/>
      <c r="E138" s="497"/>
      <c r="F138" s="95" t="s">
        <v>52</v>
      </c>
      <c r="G138" s="61">
        <v>0</v>
      </c>
      <c r="H138" s="61">
        <v>0</v>
      </c>
      <c r="I138" s="63">
        <v>0</v>
      </c>
      <c r="J138" s="167"/>
      <c r="K138" s="64" t="s">
        <v>151</v>
      </c>
      <c r="L138" s="39" t="s">
        <v>150</v>
      </c>
      <c r="M138" s="53">
        <v>1.4</v>
      </c>
      <c r="N138" s="83">
        <v>100</v>
      </c>
      <c r="O138" s="691"/>
      <c r="P138" s="491"/>
      <c r="Q138" s="32"/>
    </row>
    <row r="139" spans="1:17" ht="66.599999999999994" customHeight="1" x14ac:dyDescent="0.25">
      <c r="A139" s="464"/>
      <c r="B139" s="491"/>
      <c r="C139" s="495"/>
      <c r="D139" s="496"/>
      <c r="E139" s="497"/>
      <c r="F139" s="95" t="s">
        <v>54</v>
      </c>
      <c r="G139" s="61">
        <v>11265.7</v>
      </c>
      <c r="H139" s="61">
        <v>10654.2</v>
      </c>
      <c r="I139" s="62">
        <f>H139/G139*100</f>
        <v>94.572019492796727</v>
      </c>
      <c r="J139" s="167">
        <v>105.7</v>
      </c>
      <c r="K139" s="51" t="s">
        <v>152</v>
      </c>
      <c r="L139" s="39">
        <v>100</v>
      </c>
      <c r="M139" s="53">
        <v>100</v>
      </c>
      <c r="N139" s="83">
        <v>100</v>
      </c>
      <c r="O139" s="691"/>
      <c r="P139" s="491"/>
      <c r="Q139" s="32"/>
    </row>
    <row r="140" spans="1:17" ht="76.150000000000006" customHeight="1" x14ac:dyDescent="0.25">
      <c r="A140" s="464"/>
      <c r="B140" s="491"/>
      <c r="C140" s="495"/>
      <c r="D140" s="496"/>
      <c r="E140" s="497"/>
      <c r="F140" s="113" t="s">
        <v>55</v>
      </c>
      <c r="G140" s="61">
        <v>0</v>
      </c>
      <c r="H140" s="61">
        <v>0</v>
      </c>
      <c r="I140" s="63">
        <v>0</v>
      </c>
      <c r="J140" s="96"/>
      <c r="K140" s="51" t="s">
        <v>153</v>
      </c>
      <c r="L140" s="39">
        <v>100</v>
      </c>
      <c r="M140" s="53">
        <v>100</v>
      </c>
      <c r="N140" s="83">
        <v>100</v>
      </c>
      <c r="O140" s="691"/>
      <c r="P140" s="491"/>
      <c r="Q140" s="161"/>
    </row>
    <row r="141" spans="1:17" ht="52.9" customHeight="1" x14ac:dyDescent="0.25">
      <c r="A141" s="464"/>
      <c r="B141" s="491"/>
      <c r="C141" s="495"/>
      <c r="D141" s="496"/>
      <c r="E141" s="497"/>
      <c r="F141" s="502"/>
      <c r="G141" s="434"/>
      <c r="H141" s="434"/>
      <c r="I141" s="434"/>
      <c r="J141" s="434"/>
      <c r="K141" s="64" t="s">
        <v>154</v>
      </c>
      <c r="L141" s="87">
        <v>0</v>
      </c>
      <c r="M141" s="87">
        <v>0</v>
      </c>
      <c r="N141" s="83">
        <v>100</v>
      </c>
      <c r="O141" s="691"/>
      <c r="P141" s="491"/>
    </row>
    <row r="142" spans="1:17" ht="48.6" customHeight="1" x14ac:dyDescent="0.25">
      <c r="A142" s="464"/>
      <c r="B142" s="491"/>
      <c r="C142" s="495"/>
      <c r="D142" s="496"/>
      <c r="E142" s="497"/>
      <c r="F142" s="503"/>
      <c r="G142" s="437"/>
      <c r="H142" s="437"/>
      <c r="I142" s="437"/>
      <c r="J142" s="437"/>
      <c r="K142" s="64" t="s">
        <v>155</v>
      </c>
      <c r="L142" s="65" t="s">
        <v>317</v>
      </c>
      <c r="M142" s="87">
        <v>2.2400000000000002</v>
      </c>
      <c r="N142" s="83">
        <v>0</v>
      </c>
      <c r="O142" s="691"/>
      <c r="P142" s="491"/>
    </row>
    <row r="143" spans="1:17" ht="58.15" customHeight="1" x14ac:dyDescent="0.25">
      <c r="A143" s="464"/>
      <c r="B143" s="491"/>
      <c r="C143" s="495"/>
      <c r="D143" s="496"/>
      <c r="E143" s="497"/>
      <c r="F143" s="503"/>
      <c r="G143" s="437"/>
      <c r="H143" s="437"/>
      <c r="I143" s="437"/>
      <c r="J143" s="437"/>
      <c r="K143" s="64" t="s">
        <v>156</v>
      </c>
      <c r="L143" s="65" t="s">
        <v>157</v>
      </c>
      <c r="M143" s="87" t="s">
        <v>158</v>
      </c>
      <c r="N143" s="83">
        <v>100</v>
      </c>
      <c r="O143" s="691"/>
      <c r="P143" s="491"/>
    </row>
    <row r="144" spans="1:17" ht="57.6" customHeight="1" x14ac:dyDescent="0.25">
      <c r="A144" s="464"/>
      <c r="B144" s="491"/>
      <c r="C144" s="495"/>
      <c r="D144" s="496"/>
      <c r="E144" s="497"/>
      <c r="F144" s="503"/>
      <c r="G144" s="437"/>
      <c r="H144" s="437"/>
      <c r="I144" s="437"/>
      <c r="J144" s="437"/>
      <c r="K144" s="51" t="s">
        <v>159</v>
      </c>
      <c r="L144" s="65" t="s">
        <v>157</v>
      </c>
      <c r="M144" s="164" t="s">
        <v>158</v>
      </c>
      <c r="N144" s="83">
        <v>100</v>
      </c>
      <c r="O144" s="691"/>
      <c r="P144" s="491"/>
    </row>
    <row r="145" spans="1:16" ht="36" customHeight="1" x14ac:dyDescent="0.25">
      <c r="A145" s="464"/>
      <c r="B145" s="491"/>
      <c r="C145" s="495"/>
      <c r="D145" s="496"/>
      <c r="E145" s="497"/>
      <c r="F145" s="503"/>
      <c r="G145" s="437"/>
      <c r="H145" s="437"/>
      <c r="I145" s="437"/>
      <c r="J145" s="437"/>
      <c r="K145" s="64" t="s">
        <v>160</v>
      </c>
      <c r="L145" s="65">
        <v>95</v>
      </c>
      <c r="M145" s="165">
        <v>99.3</v>
      </c>
      <c r="N145" s="48">
        <f>M145/L145*100</f>
        <v>104.52631578947368</v>
      </c>
      <c r="O145" s="691"/>
      <c r="P145" s="491"/>
    </row>
    <row r="146" spans="1:16" ht="80.45" customHeight="1" x14ac:dyDescent="0.25">
      <c r="A146" s="464"/>
      <c r="B146" s="491"/>
      <c r="C146" s="495"/>
      <c r="D146" s="496"/>
      <c r="E146" s="497"/>
      <c r="F146" s="503"/>
      <c r="G146" s="437"/>
      <c r="H146" s="437"/>
      <c r="I146" s="437"/>
      <c r="J146" s="437"/>
      <c r="K146" s="64" t="s">
        <v>161</v>
      </c>
      <c r="L146" s="87" t="s">
        <v>157</v>
      </c>
      <c r="M146" s="164" t="s">
        <v>158</v>
      </c>
      <c r="N146" s="83">
        <v>100</v>
      </c>
      <c r="O146" s="691"/>
      <c r="P146" s="491"/>
    </row>
    <row r="147" spans="1:16" ht="47.25" customHeight="1" x14ac:dyDescent="0.25">
      <c r="A147" s="464"/>
      <c r="B147" s="491"/>
      <c r="C147" s="495"/>
      <c r="D147" s="496"/>
      <c r="E147" s="497"/>
      <c r="F147" s="503"/>
      <c r="G147" s="437"/>
      <c r="H147" s="437"/>
      <c r="I147" s="437"/>
      <c r="J147" s="437"/>
      <c r="K147" s="64" t="s">
        <v>162</v>
      </c>
      <c r="L147" s="87">
        <f>0</f>
        <v>0</v>
      </c>
      <c r="M147" s="87">
        <v>0</v>
      </c>
      <c r="N147" s="83">
        <v>100</v>
      </c>
      <c r="O147" s="691"/>
      <c r="P147" s="491"/>
    </row>
    <row r="148" spans="1:16" ht="78.75" x14ac:dyDescent="0.25">
      <c r="A148" s="464"/>
      <c r="B148" s="491"/>
      <c r="C148" s="495"/>
      <c r="D148" s="496"/>
      <c r="E148" s="497"/>
      <c r="F148" s="503"/>
      <c r="G148" s="437"/>
      <c r="H148" s="437"/>
      <c r="I148" s="437"/>
      <c r="J148" s="437"/>
      <c r="K148" s="64" t="s">
        <v>163</v>
      </c>
      <c r="L148" s="87" t="s">
        <v>157</v>
      </c>
      <c r="M148" s="87" t="s">
        <v>158</v>
      </c>
      <c r="N148" s="83">
        <v>100</v>
      </c>
      <c r="O148" s="691"/>
      <c r="P148" s="491"/>
    </row>
    <row r="149" spans="1:16" ht="63" x14ac:dyDescent="0.25">
      <c r="A149" s="464"/>
      <c r="B149" s="491"/>
      <c r="C149" s="495"/>
      <c r="D149" s="496"/>
      <c r="E149" s="497"/>
      <c r="F149" s="503"/>
      <c r="G149" s="437"/>
      <c r="H149" s="437"/>
      <c r="I149" s="437"/>
      <c r="J149" s="437"/>
      <c r="K149" s="64" t="s">
        <v>164</v>
      </c>
      <c r="L149" s="65" t="s">
        <v>165</v>
      </c>
      <c r="M149" s="65">
        <v>33.700000000000003</v>
      </c>
      <c r="N149" s="83">
        <v>100</v>
      </c>
      <c r="O149" s="691"/>
      <c r="P149" s="491"/>
    </row>
    <row r="150" spans="1:16" ht="63" x14ac:dyDescent="0.25">
      <c r="A150" s="464"/>
      <c r="B150" s="491"/>
      <c r="C150" s="495"/>
      <c r="D150" s="496"/>
      <c r="E150" s="497"/>
      <c r="F150" s="503"/>
      <c r="G150" s="437"/>
      <c r="H150" s="437"/>
      <c r="I150" s="437"/>
      <c r="J150" s="437"/>
      <c r="K150" s="64" t="s">
        <v>166</v>
      </c>
      <c r="L150" s="87">
        <v>1</v>
      </c>
      <c r="M150" s="87">
        <v>1</v>
      </c>
      <c r="N150" s="83">
        <v>100</v>
      </c>
      <c r="O150" s="691"/>
      <c r="P150" s="491"/>
    </row>
    <row r="151" spans="1:16" ht="94.5" x14ac:dyDescent="0.25">
      <c r="A151" s="464"/>
      <c r="B151" s="491"/>
      <c r="C151" s="495"/>
      <c r="D151" s="496"/>
      <c r="E151" s="497"/>
      <c r="F151" s="503"/>
      <c r="G151" s="437"/>
      <c r="H151" s="437"/>
      <c r="I151" s="437"/>
      <c r="J151" s="437"/>
      <c r="K151" s="64" t="s">
        <v>249</v>
      </c>
      <c r="L151" s="87" t="s">
        <v>157</v>
      </c>
      <c r="M151" s="87" t="s">
        <v>158</v>
      </c>
      <c r="N151" s="83">
        <v>100</v>
      </c>
      <c r="O151" s="691"/>
      <c r="P151" s="491"/>
    </row>
    <row r="152" spans="1:16" ht="15.6" customHeight="1" thickBot="1" x14ac:dyDescent="0.3">
      <c r="A152" s="464"/>
      <c r="B152" s="491"/>
      <c r="C152" s="495"/>
      <c r="D152" s="498"/>
      <c r="E152" s="497"/>
      <c r="F152" s="503"/>
      <c r="G152" s="437"/>
      <c r="H152" s="437"/>
      <c r="I152" s="437"/>
      <c r="J152" s="437"/>
      <c r="K152" s="499" t="s">
        <v>50</v>
      </c>
      <c r="L152" s="500"/>
      <c r="M152" s="501"/>
      <c r="N152" s="168">
        <v>93.79</v>
      </c>
      <c r="O152" s="692"/>
      <c r="P152" s="491"/>
    </row>
    <row r="153" spans="1:16" ht="31.5" x14ac:dyDescent="0.25">
      <c r="A153" s="359">
        <v>10</v>
      </c>
      <c r="B153" s="375" t="s">
        <v>252</v>
      </c>
      <c r="C153" s="102">
        <v>12</v>
      </c>
      <c r="D153" s="102">
        <v>12</v>
      </c>
      <c r="E153" s="116">
        <f>D153/C153*100</f>
        <v>100</v>
      </c>
      <c r="F153" s="103" t="s">
        <v>6</v>
      </c>
      <c r="G153" s="169">
        <v>1477140</v>
      </c>
      <c r="H153" s="169">
        <v>1421180</v>
      </c>
      <c r="I153" s="105">
        <f>H153/G153*100</f>
        <v>96.211598088197462</v>
      </c>
      <c r="J153" s="170">
        <f>E153/I153*100</f>
        <v>103.93757300271605</v>
      </c>
      <c r="K153" s="171" t="s">
        <v>167</v>
      </c>
      <c r="L153" s="183">
        <v>782762</v>
      </c>
      <c r="M153" s="184">
        <v>1380000</v>
      </c>
      <c r="N153" s="120">
        <f t="shared" ref="N153:N154" si="8">M153/L153*100</f>
        <v>176.29879835761062</v>
      </c>
      <c r="O153" s="615">
        <f>N170*J153/100</f>
        <v>99.126347683412362</v>
      </c>
      <c r="P153" s="616" t="s">
        <v>128</v>
      </c>
    </row>
    <row r="154" spans="1:16" ht="61.9" customHeight="1" x14ac:dyDescent="0.25">
      <c r="A154" s="360"/>
      <c r="B154" s="343"/>
      <c r="C154" s="465" t="s">
        <v>180</v>
      </c>
      <c r="D154" s="466"/>
      <c r="E154" s="467"/>
      <c r="F154" s="95" t="s">
        <v>53</v>
      </c>
      <c r="G154" s="66">
        <v>0</v>
      </c>
      <c r="H154" s="66">
        <v>0</v>
      </c>
      <c r="I154" s="206">
        <v>0</v>
      </c>
      <c r="J154" s="207" t="s">
        <v>57</v>
      </c>
      <c r="K154" s="224" t="s">
        <v>168</v>
      </c>
      <c r="L154" s="185">
        <v>782644</v>
      </c>
      <c r="M154" s="186">
        <v>1361000</v>
      </c>
      <c r="N154" s="48">
        <f t="shared" si="8"/>
        <v>173.89771083660003</v>
      </c>
      <c r="O154" s="617"/>
      <c r="P154" s="618"/>
    </row>
    <row r="155" spans="1:16" ht="73.150000000000006" customHeight="1" x14ac:dyDescent="0.25">
      <c r="A155" s="360"/>
      <c r="B155" s="343"/>
      <c r="C155" s="468"/>
      <c r="D155" s="469"/>
      <c r="E155" s="470"/>
      <c r="F155" s="95" t="s">
        <v>52</v>
      </c>
      <c r="G155" s="66">
        <v>0</v>
      </c>
      <c r="H155" s="66">
        <v>0</v>
      </c>
      <c r="I155" s="206">
        <v>0</v>
      </c>
      <c r="J155" s="207" t="s">
        <v>57</v>
      </c>
      <c r="K155" s="224" t="s">
        <v>169</v>
      </c>
      <c r="L155" s="173">
        <v>28</v>
      </c>
      <c r="M155" s="87">
        <v>0</v>
      </c>
      <c r="N155" s="48">
        <f>M155/L155*100</f>
        <v>0</v>
      </c>
      <c r="O155" s="617"/>
      <c r="P155" s="618"/>
    </row>
    <row r="156" spans="1:16" ht="67.900000000000006" customHeight="1" x14ac:dyDescent="0.25">
      <c r="A156" s="360"/>
      <c r="B156" s="343"/>
      <c r="C156" s="468"/>
      <c r="D156" s="469"/>
      <c r="E156" s="470"/>
      <c r="F156" s="95" t="s">
        <v>54</v>
      </c>
      <c r="G156" s="66">
        <v>0</v>
      </c>
      <c r="H156" s="66">
        <v>0</v>
      </c>
      <c r="I156" s="206">
        <v>0</v>
      </c>
      <c r="J156" s="207" t="s">
        <v>57</v>
      </c>
      <c r="K156" s="224" t="s">
        <v>170</v>
      </c>
      <c r="L156" s="173">
        <v>754</v>
      </c>
      <c r="M156" s="87">
        <v>767</v>
      </c>
      <c r="N156" s="48">
        <f>M156/L156*100</f>
        <v>101.72413793103448</v>
      </c>
      <c r="O156" s="617"/>
      <c r="P156" s="618"/>
    </row>
    <row r="157" spans="1:16" ht="67.900000000000006" customHeight="1" x14ac:dyDescent="0.25">
      <c r="A157" s="360"/>
      <c r="B157" s="343"/>
      <c r="C157" s="468"/>
      <c r="D157" s="469"/>
      <c r="E157" s="470"/>
      <c r="F157" s="113" t="s">
        <v>55</v>
      </c>
      <c r="G157" s="66">
        <v>1477140</v>
      </c>
      <c r="H157" s="66">
        <v>1421180</v>
      </c>
      <c r="I157" s="206">
        <f t="shared" ref="I157" si="9">H157/G157*100</f>
        <v>96.211598088197462</v>
      </c>
      <c r="J157" s="207" t="s">
        <v>57</v>
      </c>
      <c r="K157" s="224" t="s">
        <v>171</v>
      </c>
      <c r="L157" s="97">
        <v>1363806</v>
      </c>
      <c r="M157" s="53">
        <v>1436956</v>
      </c>
      <c r="N157" s="48">
        <f>M157/L157*100</f>
        <v>105.36366609327132</v>
      </c>
      <c r="O157" s="617"/>
      <c r="P157" s="618"/>
    </row>
    <row r="158" spans="1:16" ht="15.75" x14ac:dyDescent="0.25">
      <c r="A158" s="360"/>
      <c r="B158" s="343"/>
      <c r="C158" s="468"/>
      <c r="D158" s="469"/>
      <c r="E158" s="470"/>
      <c r="F158" s="433"/>
      <c r="G158" s="434"/>
      <c r="H158" s="434"/>
      <c r="I158" s="434"/>
      <c r="J158" s="435"/>
      <c r="K158" s="224" t="s">
        <v>172</v>
      </c>
      <c r="L158" s="173">
        <v>57835.199999999997</v>
      </c>
      <c r="M158" s="87">
        <v>57754.400000000001</v>
      </c>
      <c r="N158" s="48">
        <f t="shared" ref="N158:N161" si="10">M158/L158*100</f>
        <v>99.860292693722869</v>
      </c>
      <c r="O158" s="617"/>
      <c r="P158" s="618"/>
    </row>
    <row r="159" spans="1:16" ht="15.75" x14ac:dyDescent="0.25">
      <c r="A159" s="360"/>
      <c r="B159" s="343"/>
      <c r="C159" s="468"/>
      <c r="D159" s="469"/>
      <c r="E159" s="470"/>
      <c r="F159" s="436"/>
      <c r="G159" s="437"/>
      <c r="H159" s="437"/>
      <c r="I159" s="437"/>
      <c r="J159" s="438"/>
      <c r="K159" s="224" t="s">
        <v>173</v>
      </c>
      <c r="L159" s="173">
        <v>15567.7</v>
      </c>
      <c r="M159" s="87">
        <v>14015</v>
      </c>
      <c r="N159" s="48">
        <f t="shared" si="10"/>
        <v>90.026143874817734</v>
      </c>
      <c r="O159" s="617"/>
      <c r="P159" s="618"/>
    </row>
    <row r="160" spans="1:16" ht="94.5" x14ac:dyDescent="0.25">
      <c r="A160" s="360"/>
      <c r="B160" s="343"/>
      <c r="C160" s="468"/>
      <c r="D160" s="469"/>
      <c r="E160" s="470"/>
      <c r="F160" s="436"/>
      <c r="G160" s="437"/>
      <c r="H160" s="437"/>
      <c r="I160" s="437"/>
      <c r="J160" s="438"/>
      <c r="K160" s="224" t="s">
        <v>174</v>
      </c>
      <c r="L160" s="173">
        <v>70</v>
      </c>
      <c r="M160" s="173">
        <v>59.8</v>
      </c>
      <c r="N160" s="48">
        <f t="shared" si="10"/>
        <v>85.428571428571416</v>
      </c>
      <c r="O160" s="617"/>
      <c r="P160" s="618"/>
    </row>
    <row r="161" spans="1:16" ht="173.25" x14ac:dyDescent="0.25">
      <c r="A161" s="360"/>
      <c r="B161" s="343"/>
      <c r="C161" s="468"/>
      <c r="D161" s="469"/>
      <c r="E161" s="470"/>
      <c r="F161" s="436"/>
      <c r="G161" s="437"/>
      <c r="H161" s="437"/>
      <c r="I161" s="437"/>
      <c r="J161" s="438"/>
      <c r="K161" s="224" t="s">
        <v>175</v>
      </c>
      <c r="L161" s="173">
        <v>100</v>
      </c>
      <c r="M161" s="173">
        <v>100</v>
      </c>
      <c r="N161" s="48">
        <f t="shared" si="10"/>
        <v>100</v>
      </c>
      <c r="O161" s="617"/>
      <c r="P161" s="618"/>
    </row>
    <row r="162" spans="1:16" ht="30.6" customHeight="1" x14ac:dyDescent="0.25">
      <c r="A162" s="360"/>
      <c r="B162" s="343"/>
      <c r="C162" s="468"/>
      <c r="D162" s="469"/>
      <c r="E162" s="470"/>
      <c r="F162" s="436"/>
      <c r="G162" s="437"/>
      <c r="H162" s="437"/>
      <c r="I162" s="437"/>
      <c r="J162" s="438"/>
      <c r="K162" s="474" t="s">
        <v>176</v>
      </c>
      <c r="L162" s="475">
        <v>90</v>
      </c>
      <c r="M162" s="475">
        <v>19</v>
      </c>
      <c r="N162" s="478">
        <f>M162/L162*100</f>
        <v>21.111111111111111</v>
      </c>
      <c r="O162" s="617"/>
      <c r="P162" s="618"/>
    </row>
    <row r="163" spans="1:16" ht="15" x14ac:dyDescent="0.25">
      <c r="A163" s="360"/>
      <c r="B163" s="343"/>
      <c r="C163" s="468"/>
      <c r="D163" s="469"/>
      <c r="E163" s="470"/>
      <c r="F163" s="436"/>
      <c r="G163" s="437"/>
      <c r="H163" s="437"/>
      <c r="I163" s="437"/>
      <c r="J163" s="438"/>
      <c r="K163" s="474"/>
      <c r="L163" s="476"/>
      <c r="M163" s="476"/>
      <c r="N163" s="479"/>
      <c r="O163" s="617"/>
      <c r="P163" s="618"/>
    </row>
    <row r="164" spans="1:16" ht="15" x14ac:dyDescent="0.25">
      <c r="A164" s="360"/>
      <c r="B164" s="343"/>
      <c r="C164" s="468"/>
      <c r="D164" s="469"/>
      <c r="E164" s="470"/>
      <c r="F164" s="436"/>
      <c r="G164" s="437"/>
      <c r="H164" s="437"/>
      <c r="I164" s="437"/>
      <c r="J164" s="438"/>
      <c r="K164" s="474"/>
      <c r="L164" s="477"/>
      <c r="M164" s="477"/>
      <c r="N164" s="480"/>
      <c r="O164" s="617"/>
      <c r="P164" s="618"/>
    </row>
    <row r="165" spans="1:16" ht="78.75" x14ac:dyDescent="0.25">
      <c r="A165" s="360"/>
      <c r="B165" s="343"/>
      <c r="C165" s="468"/>
      <c r="D165" s="469"/>
      <c r="E165" s="470"/>
      <c r="F165" s="436"/>
      <c r="G165" s="437"/>
      <c r="H165" s="437"/>
      <c r="I165" s="437"/>
      <c r="J165" s="438"/>
      <c r="K165" s="224" t="s">
        <v>177</v>
      </c>
      <c r="L165" s="74" t="s">
        <v>250</v>
      </c>
      <c r="M165" s="187" t="s">
        <v>57</v>
      </c>
      <c r="N165" s="48" t="s">
        <v>57</v>
      </c>
      <c r="O165" s="617"/>
      <c r="P165" s="618"/>
    </row>
    <row r="166" spans="1:16" ht="192" customHeight="1" x14ac:dyDescent="0.25">
      <c r="A166" s="360"/>
      <c r="B166" s="343"/>
      <c r="C166" s="468"/>
      <c r="D166" s="469"/>
      <c r="E166" s="470"/>
      <c r="F166" s="436"/>
      <c r="G166" s="437"/>
      <c r="H166" s="437"/>
      <c r="I166" s="437"/>
      <c r="J166" s="438"/>
      <c r="K166" s="224" t="s">
        <v>178</v>
      </c>
      <c r="L166" s="74" t="s">
        <v>251</v>
      </c>
      <c r="M166" s="67" t="s">
        <v>179</v>
      </c>
      <c r="N166" s="48" t="s">
        <v>57</v>
      </c>
      <c r="O166" s="617"/>
      <c r="P166" s="618"/>
    </row>
    <row r="167" spans="1:16" ht="409.6" customHeight="1" x14ac:dyDescent="0.25">
      <c r="A167" s="360"/>
      <c r="B167" s="343"/>
      <c r="C167" s="468"/>
      <c r="D167" s="469"/>
      <c r="E167" s="470"/>
      <c r="F167" s="436"/>
      <c r="G167" s="437"/>
      <c r="H167" s="437"/>
      <c r="I167" s="437"/>
      <c r="J167" s="438"/>
      <c r="K167" s="482"/>
      <c r="L167" s="483"/>
      <c r="M167" s="483"/>
      <c r="N167" s="484"/>
      <c r="O167" s="617"/>
      <c r="P167" s="618"/>
    </row>
    <row r="168" spans="1:16" ht="409.6" customHeight="1" x14ac:dyDescent="0.25">
      <c r="A168" s="360"/>
      <c r="B168" s="343"/>
      <c r="C168" s="468"/>
      <c r="D168" s="469"/>
      <c r="E168" s="470"/>
      <c r="F168" s="436"/>
      <c r="G168" s="437"/>
      <c r="H168" s="437"/>
      <c r="I168" s="437"/>
      <c r="J168" s="438"/>
      <c r="K168" s="485"/>
      <c r="L168" s="486"/>
      <c r="M168" s="486"/>
      <c r="N168" s="487"/>
      <c r="O168" s="617"/>
      <c r="P168" s="618"/>
    </row>
    <row r="169" spans="1:16" ht="75" customHeight="1" x14ac:dyDescent="0.25">
      <c r="A169" s="360"/>
      <c r="B169" s="343"/>
      <c r="C169" s="468"/>
      <c r="D169" s="469"/>
      <c r="E169" s="470"/>
      <c r="F169" s="436"/>
      <c r="G169" s="437"/>
      <c r="H169" s="437"/>
      <c r="I169" s="437"/>
      <c r="J169" s="438"/>
      <c r="K169" s="488"/>
      <c r="L169" s="489"/>
      <c r="M169" s="489"/>
      <c r="N169" s="490"/>
      <c r="O169" s="617"/>
      <c r="P169" s="618"/>
    </row>
    <row r="170" spans="1:16" ht="48" customHeight="1" thickBot="1" x14ac:dyDescent="0.3">
      <c r="A170" s="481"/>
      <c r="B170" s="344"/>
      <c r="C170" s="471"/>
      <c r="D170" s="472"/>
      <c r="E170" s="473"/>
      <c r="F170" s="439"/>
      <c r="G170" s="440"/>
      <c r="H170" s="440"/>
      <c r="I170" s="440"/>
      <c r="J170" s="441"/>
      <c r="K170" s="376" t="s">
        <v>50</v>
      </c>
      <c r="L170" s="377"/>
      <c r="M170" s="378"/>
      <c r="N170" s="114">
        <f>AVERAGE(N153:N164)</f>
        <v>95.371043232673955</v>
      </c>
      <c r="O170" s="619"/>
      <c r="P170" s="620"/>
    </row>
    <row r="171" spans="1:16" ht="58.5" customHeight="1" x14ac:dyDescent="0.25">
      <c r="A171" s="359">
        <v>11</v>
      </c>
      <c r="B171" s="375" t="s">
        <v>253</v>
      </c>
      <c r="C171" s="182">
        <v>21</v>
      </c>
      <c r="D171" s="182">
        <v>19</v>
      </c>
      <c r="E171" s="169">
        <f>D171/C171*100</f>
        <v>90.476190476190482</v>
      </c>
      <c r="F171" s="103" t="s">
        <v>6</v>
      </c>
      <c r="G171" s="169">
        <v>0</v>
      </c>
      <c r="H171" s="169">
        <v>0</v>
      </c>
      <c r="I171" s="105">
        <v>100</v>
      </c>
      <c r="J171" s="170">
        <f>E171/I171*100</f>
        <v>90.476190476190482</v>
      </c>
      <c r="K171" s="125" t="s">
        <v>254</v>
      </c>
      <c r="L171" s="119">
        <v>745</v>
      </c>
      <c r="M171" s="110">
        <v>767</v>
      </c>
      <c r="N171" s="120">
        <f t="shared" ref="N171:N177" si="11">M171/L171*100</f>
        <v>102.95302013422818</v>
      </c>
      <c r="O171" s="615">
        <f>N186*E171/100</f>
        <v>89.934387997733467</v>
      </c>
      <c r="P171" s="616" t="s">
        <v>128</v>
      </c>
    </row>
    <row r="172" spans="1:16" ht="151.15" customHeight="1" x14ac:dyDescent="0.25">
      <c r="A172" s="360"/>
      <c r="B172" s="343"/>
      <c r="C172" s="465" t="s">
        <v>261</v>
      </c>
      <c r="D172" s="466"/>
      <c r="E172" s="467"/>
      <c r="F172" s="95" t="s">
        <v>53</v>
      </c>
      <c r="G172" s="66">
        <v>0</v>
      </c>
      <c r="H172" s="66">
        <v>0</v>
      </c>
      <c r="I172" s="206" t="s">
        <v>57</v>
      </c>
      <c r="J172" s="207" t="s">
        <v>57</v>
      </c>
      <c r="K172" s="126" t="s">
        <v>255</v>
      </c>
      <c r="L172" s="87">
        <v>2</v>
      </c>
      <c r="M172" s="87">
        <v>2</v>
      </c>
      <c r="N172" s="48">
        <f t="shared" si="11"/>
        <v>100</v>
      </c>
      <c r="O172" s="617"/>
      <c r="P172" s="618"/>
    </row>
    <row r="173" spans="1:16" ht="169.15" customHeight="1" x14ac:dyDescent="0.25">
      <c r="A173" s="360"/>
      <c r="B173" s="343"/>
      <c r="C173" s="468"/>
      <c r="D173" s="469"/>
      <c r="E173" s="470"/>
      <c r="F173" s="95" t="s">
        <v>52</v>
      </c>
      <c r="G173" s="66">
        <v>0</v>
      </c>
      <c r="H173" s="66">
        <v>0</v>
      </c>
      <c r="I173" s="206" t="s">
        <v>57</v>
      </c>
      <c r="J173" s="207" t="s">
        <v>57</v>
      </c>
      <c r="K173" s="84" t="s">
        <v>256</v>
      </c>
      <c r="L173" s="87">
        <v>10</v>
      </c>
      <c r="M173" s="87">
        <v>10</v>
      </c>
      <c r="N173" s="48">
        <f t="shared" si="11"/>
        <v>100</v>
      </c>
      <c r="O173" s="617"/>
      <c r="P173" s="618"/>
    </row>
    <row r="174" spans="1:16" ht="99" customHeight="1" x14ac:dyDescent="0.25">
      <c r="A174" s="360"/>
      <c r="B174" s="343"/>
      <c r="C174" s="468"/>
      <c r="D174" s="469"/>
      <c r="E174" s="470"/>
      <c r="F174" s="95" t="s">
        <v>54</v>
      </c>
      <c r="G174" s="66">
        <v>0</v>
      </c>
      <c r="H174" s="66">
        <v>0</v>
      </c>
      <c r="I174" s="206" t="s">
        <v>57</v>
      </c>
      <c r="J174" s="207" t="s">
        <v>57</v>
      </c>
      <c r="K174" s="126" t="s">
        <v>257</v>
      </c>
      <c r="L174" s="87">
        <v>80</v>
      </c>
      <c r="M174" s="87">
        <v>83</v>
      </c>
      <c r="N174" s="48">
        <f t="shared" si="11"/>
        <v>103.75000000000001</v>
      </c>
      <c r="O174" s="617"/>
      <c r="P174" s="618"/>
    </row>
    <row r="175" spans="1:16" ht="76.5" customHeight="1" x14ac:dyDescent="0.25">
      <c r="A175" s="360"/>
      <c r="B175" s="343"/>
      <c r="C175" s="468"/>
      <c r="D175" s="469"/>
      <c r="E175" s="470"/>
      <c r="F175" s="113" t="s">
        <v>55</v>
      </c>
      <c r="G175" s="66">
        <v>0</v>
      </c>
      <c r="H175" s="66">
        <v>0</v>
      </c>
      <c r="I175" s="206" t="s">
        <v>57</v>
      </c>
      <c r="J175" s="207" t="s">
        <v>57</v>
      </c>
      <c r="K175" s="126" t="s">
        <v>258</v>
      </c>
      <c r="L175" s="39">
        <v>653</v>
      </c>
      <c r="M175" s="53">
        <v>672</v>
      </c>
      <c r="N175" s="48">
        <f t="shared" si="11"/>
        <v>102.90964777947933</v>
      </c>
      <c r="O175" s="617"/>
      <c r="P175" s="618"/>
    </row>
    <row r="176" spans="1:16" ht="63.6" customHeight="1" x14ac:dyDescent="0.25">
      <c r="A176" s="360"/>
      <c r="B176" s="343"/>
      <c r="C176" s="468"/>
      <c r="D176" s="469"/>
      <c r="E176" s="470"/>
      <c r="F176" s="433"/>
      <c r="G176" s="434"/>
      <c r="H176" s="434"/>
      <c r="I176" s="434"/>
      <c r="J176" s="435"/>
      <c r="K176" s="126" t="s">
        <v>259</v>
      </c>
      <c r="L176" s="87">
        <v>223</v>
      </c>
      <c r="M176" s="87">
        <v>230</v>
      </c>
      <c r="N176" s="48">
        <f t="shared" si="11"/>
        <v>103.13901345291481</v>
      </c>
      <c r="O176" s="617"/>
      <c r="P176" s="618"/>
    </row>
    <row r="177" spans="1:16" ht="61.15" customHeight="1" x14ac:dyDescent="0.25">
      <c r="A177" s="360"/>
      <c r="B177" s="343"/>
      <c r="C177" s="468"/>
      <c r="D177" s="469"/>
      <c r="E177" s="470"/>
      <c r="F177" s="436"/>
      <c r="G177" s="437"/>
      <c r="H177" s="437"/>
      <c r="I177" s="437"/>
      <c r="J177" s="438"/>
      <c r="K177" s="126" t="s">
        <v>260</v>
      </c>
      <c r="L177" s="87">
        <v>30.1</v>
      </c>
      <c r="M177" s="87">
        <v>25</v>
      </c>
      <c r="N177" s="172">
        <f t="shared" si="11"/>
        <v>83.056478405315616</v>
      </c>
      <c r="O177" s="617"/>
      <c r="P177" s="618"/>
    </row>
    <row r="178" spans="1:16" ht="282" customHeight="1" x14ac:dyDescent="0.25">
      <c r="A178" s="360"/>
      <c r="B178" s="343"/>
      <c r="C178" s="468"/>
      <c r="D178" s="469"/>
      <c r="E178" s="470"/>
      <c r="F178" s="436"/>
      <c r="G178" s="437"/>
      <c r="H178" s="437"/>
      <c r="I178" s="437"/>
      <c r="J178" s="438"/>
      <c r="K178" s="519"/>
      <c r="L178" s="520"/>
      <c r="M178" s="520"/>
      <c r="N178" s="521"/>
      <c r="O178" s="617"/>
      <c r="P178" s="618"/>
    </row>
    <row r="179" spans="1:16" ht="18.75" customHeight="1" x14ac:dyDescent="0.25">
      <c r="A179" s="360"/>
      <c r="B179" s="343"/>
      <c r="C179" s="468"/>
      <c r="D179" s="469"/>
      <c r="E179" s="470"/>
      <c r="F179" s="436"/>
      <c r="G179" s="437"/>
      <c r="H179" s="437"/>
      <c r="I179" s="437"/>
      <c r="J179" s="438"/>
      <c r="K179" s="522"/>
      <c r="L179" s="523"/>
      <c r="M179" s="523"/>
      <c r="N179" s="524"/>
      <c r="O179" s="617"/>
      <c r="P179" s="618"/>
    </row>
    <row r="180" spans="1:16" ht="12.75" customHeight="1" x14ac:dyDescent="0.25">
      <c r="A180" s="360"/>
      <c r="B180" s="343"/>
      <c r="C180" s="468"/>
      <c r="D180" s="469"/>
      <c r="E180" s="470"/>
      <c r="F180" s="436"/>
      <c r="G180" s="437"/>
      <c r="H180" s="437"/>
      <c r="I180" s="437"/>
      <c r="J180" s="438"/>
      <c r="K180" s="522"/>
      <c r="L180" s="523"/>
      <c r="M180" s="523"/>
      <c r="N180" s="524"/>
      <c r="O180" s="617"/>
      <c r="P180" s="618"/>
    </row>
    <row r="181" spans="1:16" ht="42.75" customHeight="1" x14ac:dyDescent="0.25">
      <c r="A181" s="360"/>
      <c r="B181" s="343"/>
      <c r="C181" s="468"/>
      <c r="D181" s="469"/>
      <c r="E181" s="470"/>
      <c r="F181" s="436"/>
      <c r="G181" s="437"/>
      <c r="H181" s="437"/>
      <c r="I181" s="437"/>
      <c r="J181" s="438"/>
      <c r="K181" s="522"/>
      <c r="L181" s="523"/>
      <c r="M181" s="523"/>
      <c r="N181" s="524"/>
      <c r="O181" s="617"/>
      <c r="P181" s="618"/>
    </row>
    <row r="182" spans="1:16" ht="81.75" customHeight="1" x14ac:dyDescent="0.25">
      <c r="A182" s="360"/>
      <c r="B182" s="343"/>
      <c r="C182" s="468"/>
      <c r="D182" s="469"/>
      <c r="E182" s="470"/>
      <c r="F182" s="436"/>
      <c r="G182" s="437"/>
      <c r="H182" s="437"/>
      <c r="I182" s="437"/>
      <c r="J182" s="438"/>
      <c r="K182" s="522"/>
      <c r="L182" s="523"/>
      <c r="M182" s="523"/>
      <c r="N182" s="524"/>
      <c r="O182" s="617"/>
      <c r="P182" s="618"/>
    </row>
    <row r="183" spans="1:16" ht="144.75" customHeight="1" x14ac:dyDescent="0.25">
      <c r="A183" s="360"/>
      <c r="B183" s="343"/>
      <c r="C183" s="468"/>
      <c r="D183" s="469"/>
      <c r="E183" s="470"/>
      <c r="F183" s="436"/>
      <c r="G183" s="437"/>
      <c r="H183" s="437"/>
      <c r="I183" s="437"/>
      <c r="J183" s="438"/>
      <c r="K183" s="522"/>
      <c r="L183" s="523"/>
      <c r="M183" s="523"/>
      <c r="N183" s="524"/>
      <c r="O183" s="617"/>
      <c r="P183" s="618"/>
    </row>
    <row r="184" spans="1:16" ht="174.75" customHeight="1" x14ac:dyDescent="0.25">
      <c r="A184" s="360"/>
      <c r="B184" s="343"/>
      <c r="C184" s="468"/>
      <c r="D184" s="469"/>
      <c r="E184" s="470"/>
      <c r="F184" s="436"/>
      <c r="G184" s="437"/>
      <c r="H184" s="437"/>
      <c r="I184" s="437"/>
      <c r="J184" s="438"/>
      <c r="K184" s="522"/>
      <c r="L184" s="523"/>
      <c r="M184" s="523"/>
      <c r="N184" s="524"/>
      <c r="O184" s="617"/>
      <c r="P184" s="618"/>
    </row>
    <row r="185" spans="1:16" ht="89.25" customHeight="1" x14ac:dyDescent="0.25">
      <c r="A185" s="360"/>
      <c r="B185" s="343"/>
      <c r="C185" s="468"/>
      <c r="D185" s="469"/>
      <c r="E185" s="470"/>
      <c r="F185" s="436"/>
      <c r="G185" s="437"/>
      <c r="H185" s="437"/>
      <c r="I185" s="437"/>
      <c r="J185" s="438"/>
      <c r="K185" s="522"/>
      <c r="L185" s="523"/>
      <c r="M185" s="523"/>
      <c r="N185" s="524"/>
      <c r="O185" s="617"/>
      <c r="P185" s="618"/>
    </row>
    <row r="186" spans="1:16" ht="144.75" customHeight="1" thickBot="1" x14ac:dyDescent="0.3">
      <c r="A186" s="481"/>
      <c r="B186" s="344"/>
      <c r="C186" s="471"/>
      <c r="D186" s="472"/>
      <c r="E186" s="473"/>
      <c r="F186" s="439"/>
      <c r="G186" s="440"/>
      <c r="H186" s="440"/>
      <c r="I186" s="440"/>
      <c r="J186" s="441"/>
      <c r="K186" s="376" t="s">
        <v>50</v>
      </c>
      <c r="L186" s="377"/>
      <c r="M186" s="378"/>
      <c r="N186" s="114">
        <f>AVERAGE(N171:N178)</f>
        <v>99.401165681705407</v>
      </c>
      <c r="O186" s="619"/>
      <c r="P186" s="620"/>
    </row>
    <row r="187" spans="1:16" ht="48" customHeight="1" x14ac:dyDescent="0.25">
      <c r="A187" s="451">
        <v>12</v>
      </c>
      <c r="B187" s="375" t="s">
        <v>181</v>
      </c>
      <c r="C187" s="102">
        <v>8</v>
      </c>
      <c r="D187" s="102">
        <v>8</v>
      </c>
      <c r="E187" s="102">
        <f>D187/C187*100</f>
        <v>100</v>
      </c>
      <c r="F187" s="103" t="s">
        <v>6</v>
      </c>
      <c r="G187" s="252">
        <f>G188+G189+G190+G191</f>
        <v>416174.1</v>
      </c>
      <c r="H187" s="253">
        <f>H188+H189+H190+H191</f>
        <v>401564.2</v>
      </c>
      <c r="I187" s="105">
        <f>H187/G187*100</f>
        <v>96.489473996579804</v>
      </c>
      <c r="J187" s="106">
        <f>E187/I187*100</f>
        <v>103.63824763263258</v>
      </c>
      <c r="K187" s="254" t="s">
        <v>182</v>
      </c>
      <c r="L187" s="195">
        <v>87</v>
      </c>
      <c r="M187" s="195">
        <v>87.2</v>
      </c>
      <c r="N187" s="297">
        <f>M187/L187*100</f>
        <v>100.22988505747125</v>
      </c>
      <c r="O187" s="615">
        <f>N198*J187/100</f>
        <v>109.43641862487615</v>
      </c>
      <c r="P187" s="616" t="s">
        <v>262</v>
      </c>
    </row>
    <row r="188" spans="1:16" ht="81.599999999999994" customHeight="1" x14ac:dyDescent="0.25">
      <c r="A188" s="452"/>
      <c r="B188" s="343"/>
      <c r="C188" s="345" t="s">
        <v>325</v>
      </c>
      <c r="D188" s="346"/>
      <c r="E188" s="347"/>
      <c r="F188" s="95" t="s">
        <v>53</v>
      </c>
      <c r="G188" s="188">
        <v>24886.3</v>
      </c>
      <c r="H188" s="189">
        <v>24886.3</v>
      </c>
      <c r="I188" s="206">
        <f>H188/G188*100</f>
        <v>100</v>
      </c>
      <c r="J188" s="207">
        <f>E188/I188*100</f>
        <v>0</v>
      </c>
      <c r="K188" s="190" t="s">
        <v>183</v>
      </c>
      <c r="L188" s="85">
        <v>53</v>
      </c>
      <c r="M188" s="85">
        <v>60.5</v>
      </c>
      <c r="N188" s="295">
        <f t="shared" ref="N188:N196" si="12">M188/L188*100</f>
        <v>114.15094339622642</v>
      </c>
      <c r="O188" s="617"/>
      <c r="P188" s="618"/>
    </row>
    <row r="189" spans="1:16" ht="97.9" customHeight="1" x14ac:dyDescent="0.25">
      <c r="A189" s="452"/>
      <c r="B189" s="343"/>
      <c r="C189" s="348"/>
      <c r="D189" s="349"/>
      <c r="E189" s="350"/>
      <c r="F189" s="95" t="s">
        <v>52</v>
      </c>
      <c r="G189" s="188">
        <v>292316.2</v>
      </c>
      <c r="H189" s="189">
        <v>283312.90000000002</v>
      </c>
      <c r="I189" s="206">
        <f>H189/G189*100</f>
        <v>96.920013328033136</v>
      </c>
      <c r="J189" s="207">
        <f>E189/I189*100</f>
        <v>0</v>
      </c>
      <c r="K189" s="190" t="s">
        <v>184</v>
      </c>
      <c r="L189" s="85">
        <v>100</v>
      </c>
      <c r="M189" s="85">
        <v>100</v>
      </c>
      <c r="N189" s="48">
        <f t="shared" si="12"/>
        <v>100</v>
      </c>
      <c r="O189" s="617"/>
      <c r="P189" s="618"/>
    </row>
    <row r="190" spans="1:16" ht="79.900000000000006" customHeight="1" x14ac:dyDescent="0.25">
      <c r="A190" s="452"/>
      <c r="B190" s="343"/>
      <c r="C190" s="348"/>
      <c r="D190" s="349"/>
      <c r="E190" s="350"/>
      <c r="F190" s="95" t="s">
        <v>54</v>
      </c>
      <c r="G190" s="188">
        <v>98971.6</v>
      </c>
      <c r="H190" s="189">
        <v>93365</v>
      </c>
      <c r="I190" s="206">
        <f>H190/G190*100</f>
        <v>94.33514260656591</v>
      </c>
      <c r="J190" s="207">
        <f>E190/I190*100</f>
        <v>0</v>
      </c>
      <c r="K190" s="190" t="s">
        <v>185</v>
      </c>
      <c r="L190" s="85">
        <v>55.5</v>
      </c>
      <c r="M190" s="85">
        <v>60.4</v>
      </c>
      <c r="N190" s="48">
        <f t="shared" si="12"/>
        <v>108.82882882882883</v>
      </c>
      <c r="O190" s="617"/>
      <c r="P190" s="618"/>
    </row>
    <row r="191" spans="1:16" ht="108" customHeight="1" x14ac:dyDescent="0.25">
      <c r="A191" s="452"/>
      <c r="B191" s="343"/>
      <c r="C191" s="348"/>
      <c r="D191" s="349"/>
      <c r="E191" s="350"/>
      <c r="F191" s="113" t="s">
        <v>55</v>
      </c>
      <c r="G191" s="45"/>
      <c r="H191" s="45"/>
      <c r="I191" s="206"/>
      <c r="J191" s="207"/>
      <c r="K191" s="190" t="s">
        <v>186</v>
      </c>
      <c r="L191" s="85">
        <v>1.7</v>
      </c>
      <c r="M191" s="85">
        <v>1.7</v>
      </c>
      <c r="N191" s="48">
        <f t="shared" si="12"/>
        <v>100</v>
      </c>
      <c r="O191" s="617"/>
      <c r="P191" s="618"/>
    </row>
    <row r="192" spans="1:16" ht="70.900000000000006" customHeight="1" x14ac:dyDescent="0.25">
      <c r="A192" s="452"/>
      <c r="B192" s="343"/>
      <c r="C192" s="348"/>
      <c r="D192" s="349"/>
      <c r="E192" s="350"/>
      <c r="F192" s="510"/>
      <c r="G192" s="511"/>
      <c r="H192" s="511"/>
      <c r="I192" s="511"/>
      <c r="J192" s="512"/>
      <c r="K192" s="190" t="s">
        <v>187</v>
      </c>
      <c r="L192" s="85">
        <v>85</v>
      </c>
      <c r="M192" s="85">
        <v>86</v>
      </c>
      <c r="N192" s="48">
        <f t="shared" si="12"/>
        <v>101.17647058823529</v>
      </c>
      <c r="O192" s="617"/>
      <c r="P192" s="618"/>
    </row>
    <row r="193" spans="1:17" ht="66" customHeight="1" x14ac:dyDescent="0.25">
      <c r="A193" s="452"/>
      <c r="B193" s="343"/>
      <c r="C193" s="348"/>
      <c r="D193" s="349"/>
      <c r="E193" s="350"/>
      <c r="F193" s="513"/>
      <c r="G193" s="514"/>
      <c r="H193" s="514"/>
      <c r="I193" s="514"/>
      <c r="J193" s="515"/>
      <c r="K193" s="190" t="s">
        <v>188</v>
      </c>
      <c r="L193" s="85">
        <v>84</v>
      </c>
      <c r="M193" s="138">
        <v>100</v>
      </c>
      <c r="N193" s="48">
        <f t="shared" si="12"/>
        <v>119.04761904761905</v>
      </c>
      <c r="O193" s="617"/>
      <c r="P193" s="618"/>
    </row>
    <row r="194" spans="1:17" ht="180.6" customHeight="1" x14ac:dyDescent="0.25">
      <c r="A194" s="452"/>
      <c r="B194" s="343"/>
      <c r="C194" s="348"/>
      <c r="D194" s="349"/>
      <c r="E194" s="350"/>
      <c r="F194" s="513"/>
      <c r="G194" s="514"/>
      <c r="H194" s="514"/>
      <c r="I194" s="514"/>
      <c r="J194" s="515"/>
      <c r="K194" s="190" t="s">
        <v>189</v>
      </c>
      <c r="L194" s="85">
        <v>80</v>
      </c>
      <c r="M194" s="85">
        <v>90.01</v>
      </c>
      <c r="N194" s="48">
        <f t="shared" si="12"/>
        <v>112.51250000000002</v>
      </c>
      <c r="O194" s="617"/>
      <c r="P194" s="618"/>
    </row>
    <row r="195" spans="1:17" ht="195" customHeight="1" x14ac:dyDescent="0.25">
      <c r="A195" s="452"/>
      <c r="B195" s="343"/>
      <c r="C195" s="348"/>
      <c r="D195" s="349"/>
      <c r="E195" s="350"/>
      <c r="F195" s="513"/>
      <c r="G195" s="514"/>
      <c r="H195" s="514"/>
      <c r="I195" s="514"/>
      <c r="J195" s="515"/>
      <c r="K195" s="191" t="s">
        <v>263</v>
      </c>
      <c r="L195" s="85">
        <v>100</v>
      </c>
      <c r="M195" s="85">
        <v>100</v>
      </c>
      <c r="N195" s="48">
        <f t="shared" si="12"/>
        <v>100</v>
      </c>
      <c r="O195" s="617"/>
      <c r="P195" s="618"/>
    </row>
    <row r="196" spans="1:17" ht="15.75" hidden="1" customHeight="1" x14ac:dyDescent="0.25">
      <c r="A196" s="452"/>
      <c r="B196" s="343"/>
      <c r="C196" s="348"/>
      <c r="D196" s="349"/>
      <c r="E196" s="350"/>
      <c r="F196" s="513"/>
      <c r="G196" s="514"/>
      <c r="H196" s="514"/>
      <c r="I196" s="514"/>
      <c r="J196" s="515"/>
      <c r="K196" s="191" t="s">
        <v>264</v>
      </c>
      <c r="L196" s="85">
        <v>10</v>
      </c>
      <c r="M196" s="47">
        <v>10</v>
      </c>
      <c r="N196" s="48">
        <f t="shared" si="12"/>
        <v>100</v>
      </c>
      <c r="O196" s="617"/>
      <c r="P196" s="618"/>
    </row>
    <row r="197" spans="1:17" ht="76.5" customHeight="1" x14ac:dyDescent="0.25">
      <c r="A197" s="452"/>
      <c r="B197" s="343"/>
      <c r="C197" s="348"/>
      <c r="D197" s="349"/>
      <c r="E197" s="350"/>
      <c r="F197" s="513"/>
      <c r="G197" s="514"/>
      <c r="H197" s="514"/>
      <c r="I197" s="514"/>
      <c r="J197" s="515"/>
      <c r="K197" s="298" t="s">
        <v>324</v>
      </c>
      <c r="L197" s="296">
        <v>11</v>
      </c>
      <c r="M197" s="299">
        <v>11</v>
      </c>
      <c r="N197" s="300">
        <v>100</v>
      </c>
      <c r="O197" s="617"/>
      <c r="P197" s="618"/>
    </row>
    <row r="198" spans="1:17" ht="409.6" customHeight="1" thickBot="1" x14ac:dyDescent="0.3">
      <c r="A198" s="453"/>
      <c r="B198" s="344"/>
      <c r="C198" s="351"/>
      <c r="D198" s="352"/>
      <c r="E198" s="353"/>
      <c r="F198" s="516"/>
      <c r="G198" s="517"/>
      <c r="H198" s="517"/>
      <c r="I198" s="517"/>
      <c r="J198" s="518"/>
      <c r="K198" s="376" t="s">
        <v>50</v>
      </c>
      <c r="L198" s="377"/>
      <c r="M198" s="378"/>
      <c r="N198" s="114">
        <f>AVERAGE(N187:N196)</f>
        <v>105.59462469183809</v>
      </c>
      <c r="O198" s="619"/>
      <c r="P198" s="620"/>
    </row>
    <row r="199" spans="1:17" ht="55.9" customHeight="1" x14ac:dyDescent="0.25">
      <c r="A199" s="451">
        <v>13</v>
      </c>
      <c r="B199" s="375" t="s">
        <v>304</v>
      </c>
      <c r="C199" s="632">
        <v>15</v>
      </c>
      <c r="D199" s="631">
        <v>15</v>
      </c>
      <c r="E199" s="630">
        <v>100</v>
      </c>
      <c r="F199" s="192" t="s">
        <v>6</v>
      </c>
      <c r="G199" s="306">
        <v>78827.636599999998</v>
      </c>
      <c r="H199" s="306">
        <v>78827.636599999998</v>
      </c>
      <c r="I199" s="193">
        <v>100</v>
      </c>
      <c r="J199" s="182">
        <v>100</v>
      </c>
      <c r="K199" s="194" t="s">
        <v>190</v>
      </c>
      <c r="L199" s="195">
        <v>75</v>
      </c>
      <c r="M199" s="195">
        <v>60</v>
      </c>
      <c r="N199" s="120">
        <v>80</v>
      </c>
      <c r="O199" s="693">
        <v>70.5</v>
      </c>
      <c r="P199" s="616" t="s">
        <v>329</v>
      </c>
    </row>
    <row r="200" spans="1:17" ht="85.15" customHeight="1" x14ac:dyDescent="0.25">
      <c r="A200" s="452"/>
      <c r="B200" s="343"/>
      <c r="C200" s="348" t="s">
        <v>327</v>
      </c>
      <c r="D200" s="349"/>
      <c r="E200" s="350"/>
      <c r="F200" s="80" t="s">
        <v>53</v>
      </c>
      <c r="G200" s="45">
        <v>45766</v>
      </c>
      <c r="H200" s="45">
        <v>45766</v>
      </c>
      <c r="I200" s="68">
        <v>100</v>
      </c>
      <c r="J200" s="58"/>
      <c r="K200" s="51" t="s">
        <v>191</v>
      </c>
      <c r="L200" s="85">
        <v>34</v>
      </c>
      <c r="M200" s="85">
        <v>55</v>
      </c>
      <c r="N200" s="48">
        <v>61</v>
      </c>
      <c r="O200" s="694"/>
      <c r="P200" s="618"/>
    </row>
    <row r="201" spans="1:17" ht="74.45" customHeight="1" x14ac:dyDescent="0.25">
      <c r="A201" s="452"/>
      <c r="B201" s="343"/>
      <c r="C201" s="348"/>
      <c r="D201" s="349"/>
      <c r="E201" s="350"/>
      <c r="F201" s="80" t="s">
        <v>52</v>
      </c>
      <c r="G201" s="304">
        <v>19223.320449999999</v>
      </c>
      <c r="H201" s="305">
        <v>25356.665000000001</v>
      </c>
      <c r="I201" s="68">
        <v>100</v>
      </c>
      <c r="J201" s="58"/>
      <c r="K201" s="410"/>
      <c r="L201" s="411"/>
      <c r="M201" s="411"/>
      <c r="N201" s="412"/>
      <c r="O201" s="694"/>
      <c r="P201" s="618"/>
    </row>
    <row r="202" spans="1:17" ht="77.45" customHeight="1" x14ac:dyDescent="0.25">
      <c r="A202" s="452"/>
      <c r="B202" s="343"/>
      <c r="C202" s="348"/>
      <c r="D202" s="349"/>
      <c r="E202" s="350"/>
      <c r="F202" s="42" t="s">
        <v>54</v>
      </c>
      <c r="G202" s="304">
        <v>13838.307150000001</v>
      </c>
      <c r="H202" s="305">
        <v>12657.135</v>
      </c>
      <c r="I202" s="45">
        <v>100</v>
      </c>
      <c r="J202" s="45"/>
      <c r="K202" s="507"/>
      <c r="L202" s="508"/>
      <c r="M202" s="508"/>
      <c r="N202" s="509"/>
      <c r="O202" s="694"/>
      <c r="P202" s="618"/>
    </row>
    <row r="203" spans="1:17" ht="136.5" customHeight="1" x14ac:dyDescent="0.25">
      <c r="A203" s="452"/>
      <c r="B203" s="343"/>
      <c r="C203" s="348"/>
      <c r="D203" s="349"/>
      <c r="E203" s="350"/>
      <c r="F203" s="42" t="s">
        <v>55</v>
      </c>
      <c r="G203" s="47" t="s">
        <v>57</v>
      </c>
      <c r="H203" s="47" t="s">
        <v>57</v>
      </c>
      <c r="I203" s="109" t="s">
        <v>57</v>
      </c>
      <c r="J203" s="109"/>
      <c r="K203" s="507"/>
      <c r="L203" s="508"/>
      <c r="M203" s="508"/>
      <c r="N203" s="509"/>
      <c r="O203" s="694"/>
      <c r="P203" s="618"/>
    </row>
    <row r="204" spans="1:17" ht="165" customHeight="1" x14ac:dyDescent="0.25">
      <c r="A204" s="452"/>
      <c r="B204" s="343"/>
      <c r="C204" s="348"/>
      <c r="D204" s="349"/>
      <c r="E204" s="350"/>
      <c r="F204" s="510"/>
      <c r="G204" s="511"/>
      <c r="H204" s="511"/>
      <c r="I204" s="511"/>
      <c r="J204" s="512"/>
      <c r="K204" s="507"/>
      <c r="L204" s="508"/>
      <c r="M204" s="508"/>
      <c r="N204" s="509"/>
      <c r="O204" s="694"/>
      <c r="P204" s="618"/>
    </row>
    <row r="205" spans="1:17" ht="48" customHeight="1" x14ac:dyDescent="0.25">
      <c r="A205" s="452"/>
      <c r="B205" s="343"/>
      <c r="C205" s="332"/>
      <c r="D205" s="333"/>
      <c r="E205" s="334"/>
      <c r="F205" s="513"/>
      <c r="G205" s="514"/>
      <c r="H205" s="514"/>
      <c r="I205" s="514"/>
      <c r="J205" s="515"/>
      <c r="K205" s="504" t="s">
        <v>265</v>
      </c>
      <c r="L205" s="505"/>
      <c r="M205" s="506"/>
      <c r="N205" s="86">
        <v>70.5</v>
      </c>
      <c r="O205" s="694"/>
      <c r="P205" s="618"/>
    </row>
    <row r="206" spans="1:17" ht="18.75" customHeight="1" x14ac:dyDescent="0.25">
      <c r="A206" s="452"/>
      <c r="B206" s="343"/>
      <c r="C206" s="612"/>
      <c r="D206" s="613"/>
      <c r="E206" s="614"/>
      <c r="F206" s="513"/>
      <c r="G206" s="514"/>
      <c r="H206" s="514"/>
      <c r="I206" s="514"/>
      <c r="J206" s="515"/>
      <c r="K206" s="82"/>
      <c r="L206" s="82"/>
      <c r="M206" s="82"/>
      <c r="N206" s="82"/>
      <c r="O206" s="93"/>
      <c r="P206" s="137"/>
    </row>
    <row r="207" spans="1:17" ht="56.25" customHeight="1" x14ac:dyDescent="0.25">
      <c r="A207" s="330"/>
      <c r="B207" s="641" t="s">
        <v>346</v>
      </c>
      <c r="C207" s="41">
        <v>8</v>
      </c>
      <c r="D207" s="41">
        <v>8</v>
      </c>
      <c r="E207" s="41">
        <f>D207/C207*100</f>
        <v>100</v>
      </c>
      <c r="F207" s="648" t="s">
        <v>6</v>
      </c>
      <c r="G207" s="649">
        <v>416174.1</v>
      </c>
      <c r="H207" s="649">
        <v>401564.2</v>
      </c>
      <c r="I207" s="649">
        <f>H207/G207*100</f>
        <v>96.489473996579804</v>
      </c>
      <c r="J207" s="654">
        <f>E207/I207*100</f>
        <v>103.63824763263258</v>
      </c>
      <c r="K207" s="331" t="s">
        <v>347</v>
      </c>
      <c r="L207" s="655">
        <v>87</v>
      </c>
      <c r="M207" s="656">
        <v>87.2</v>
      </c>
      <c r="N207" s="660">
        <f>M207/L207*100</f>
        <v>100.22988505747125</v>
      </c>
      <c r="O207" s="638">
        <f>N217*J207/100</f>
        <v>109.43641862487615</v>
      </c>
      <c r="P207" s="635" t="s">
        <v>351</v>
      </c>
      <c r="Q207" s="621"/>
    </row>
    <row r="208" spans="1:17" ht="132" customHeight="1" x14ac:dyDescent="0.25">
      <c r="A208" s="330"/>
      <c r="B208" s="640"/>
      <c r="C208" s="345" t="s">
        <v>350</v>
      </c>
      <c r="D208" s="346"/>
      <c r="E208" s="347"/>
      <c r="F208" s="650" t="s">
        <v>53</v>
      </c>
      <c r="G208" s="657">
        <v>24886.3</v>
      </c>
      <c r="H208" s="657">
        <v>24886.3</v>
      </c>
      <c r="I208" s="658">
        <f>H208/G208*100</f>
        <v>100</v>
      </c>
      <c r="J208" s="659">
        <f>E208/I208*100</f>
        <v>0</v>
      </c>
      <c r="K208" s="647" t="s">
        <v>183</v>
      </c>
      <c r="L208" s="655">
        <v>53</v>
      </c>
      <c r="M208" s="656">
        <v>60.5</v>
      </c>
      <c r="N208" s="660">
        <f t="shared" ref="N208:N216" si="13">M208/L208*100</f>
        <v>114.15094339622642</v>
      </c>
      <c r="O208" s="637"/>
      <c r="P208" s="634"/>
      <c r="Q208" s="621"/>
    </row>
    <row r="209" spans="1:17" ht="111" customHeight="1" x14ac:dyDescent="0.25">
      <c r="A209" s="330"/>
      <c r="B209" s="640"/>
      <c r="C209" s="348"/>
      <c r="D209" s="349"/>
      <c r="E209" s="350"/>
      <c r="F209" s="650" t="s">
        <v>52</v>
      </c>
      <c r="G209" s="657">
        <v>292316.2</v>
      </c>
      <c r="H209" s="657">
        <v>283312.90000000002</v>
      </c>
      <c r="I209" s="658">
        <f>H209/G209*100</f>
        <v>96.920013328033136</v>
      </c>
      <c r="J209" s="659">
        <f>E209/I209*100</f>
        <v>0</v>
      </c>
      <c r="K209" s="647" t="s">
        <v>184</v>
      </c>
      <c r="L209" s="655">
        <v>100</v>
      </c>
      <c r="M209" s="656">
        <v>100</v>
      </c>
      <c r="N209" s="661">
        <f t="shared" si="13"/>
        <v>100</v>
      </c>
      <c r="O209" s="637"/>
      <c r="P209" s="634"/>
      <c r="Q209" s="621"/>
    </row>
    <row r="210" spans="1:17" ht="93.75" customHeight="1" x14ac:dyDescent="0.25">
      <c r="A210" s="330"/>
      <c r="B210" s="640"/>
      <c r="C210" s="348"/>
      <c r="D210" s="349"/>
      <c r="E210" s="350"/>
      <c r="F210" s="650" t="s">
        <v>54</v>
      </c>
      <c r="G210" s="657">
        <v>98971.6</v>
      </c>
      <c r="H210" s="657">
        <v>93365</v>
      </c>
      <c r="I210" s="658">
        <f>H210/G210*100</f>
        <v>94.33514260656591</v>
      </c>
      <c r="J210" s="659">
        <f>E210/I210*100</f>
        <v>0</v>
      </c>
      <c r="K210" s="647" t="s">
        <v>185</v>
      </c>
      <c r="L210" s="655">
        <v>55.5</v>
      </c>
      <c r="M210" s="656">
        <v>60.4</v>
      </c>
      <c r="N210" s="662">
        <f t="shared" si="13"/>
        <v>108.82882882882883</v>
      </c>
      <c r="O210" s="637"/>
      <c r="P210" s="634"/>
      <c r="Q210" s="621"/>
    </row>
    <row r="211" spans="1:17" ht="135.75" customHeight="1" x14ac:dyDescent="0.25">
      <c r="A211" s="330"/>
      <c r="B211" s="640"/>
      <c r="C211" s="348"/>
      <c r="D211" s="349"/>
      <c r="E211" s="350"/>
      <c r="F211" s="652" t="s">
        <v>55</v>
      </c>
      <c r="G211" s="651"/>
      <c r="H211" s="651"/>
      <c r="I211" s="649"/>
      <c r="J211" s="653"/>
      <c r="K211" s="647" t="s">
        <v>186</v>
      </c>
      <c r="L211" s="655">
        <v>1.7</v>
      </c>
      <c r="M211" s="656">
        <v>1.7</v>
      </c>
      <c r="N211" s="661">
        <f t="shared" si="13"/>
        <v>100</v>
      </c>
      <c r="O211" s="637"/>
      <c r="P211" s="634"/>
      <c r="Q211" s="621"/>
    </row>
    <row r="212" spans="1:17" ht="71.25" customHeight="1" x14ac:dyDescent="0.25">
      <c r="A212" s="330"/>
      <c r="B212" s="640"/>
      <c r="C212" s="348"/>
      <c r="D212" s="349"/>
      <c r="E212" s="350"/>
      <c r="F212" s="179"/>
      <c r="G212" s="162"/>
      <c r="H212" s="162"/>
      <c r="I212" s="162"/>
      <c r="J212" s="646"/>
      <c r="K212" s="645" t="s">
        <v>187</v>
      </c>
      <c r="L212" s="186">
        <v>85</v>
      </c>
      <c r="M212" s="186">
        <v>86</v>
      </c>
      <c r="N212" s="662">
        <f>M212/L212*100</f>
        <v>101.17647058823529</v>
      </c>
      <c r="O212" s="637"/>
      <c r="P212" s="634"/>
      <c r="Q212" s="621"/>
    </row>
    <row r="213" spans="1:17" ht="55.5" customHeight="1" x14ac:dyDescent="0.25">
      <c r="A213" s="330"/>
      <c r="B213" s="640"/>
      <c r="C213" s="348"/>
      <c r="D213" s="349"/>
      <c r="E213" s="350"/>
      <c r="F213" s="175"/>
      <c r="G213" s="163"/>
      <c r="H213" s="163"/>
      <c r="I213" s="163"/>
      <c r="J213" s="176"/>
      <c r="K213" s="645" t="s">
        <v>188</v>
      </c>
      <c r="L213" s="186">
        <v>84</v>
      </c>
      <c r="M213" s="186">
        <v>100</v>
      </c>
      <c r="N213" s="662">
        <f t="shared" si="13"/>
        <v>119.04761904761905</v>
      </c>
      <c r="O213" s="637"/>
      <c r="P213" s="634"/>
      <c r="Q213" s="621"/>
    </row>
    <row r="214" spans="1:17" ht="110.25" customHeight="1" x14ac:dyDescent="0.25">
      <c r="A214" s="330"/>
      <c r="B214" s="640"/>
      <c r="C214" s="348"/>
      <c r="D214" s="349"/>
      <c r="E214" s="350"/>
      <c r="F214" s="175"/>
      <c r="G214" s="163"/>
      <c r="H214" s="163"/>
      <c r="I214" s="163"/>
      <c r="J214" s="176"/>
      <c r="K214" s="645" t="s">
        <v>189</v>
      </c>
      <c r="L214" s="186">
        <v>80</v>
      </c>
      <c r="M214" s="186">
        <v>90.01</v>
      </c>
      <c r="N214" s="662">
        <f t="shared" si="13"/>
        <v>112.51250000000002</v>
      </c>
      <c r="O214" s="637"/>
      <c r="P214" s="634"/>
      <c r="Q214" s="621"/>
    </row>
    <row r="215" spans="1:17" ht="96.75" customHeight="1" x14ac:dyDescent="0.25">
      <c r="A215" s="330"/>
      <c r="B215" s="640"/>
      <c r="C215" s="348"/>
      <c r="D215" s="349"/>
      <c r="E215" s="350"/>
      <c r="F215" s="175"/>
      <c r="G215" s="163"/>
      <c r="H215" s="163"/>
      <c r="I215" s="163"/>
      <c r="J215" s="176"/>
      <c r="K215" s="644" t="s">
        <v>348</v>
      </c>
      <c r="L215" s="643">
        <v>100</v>
      </c>
      <c r="M215" s="642">
        <v>100</v>
      </c>
      <c r="N215" s="663">
        <f t="shared" si="13"/>
        <v>100</v>
      </c>
      <c r="O215" s="637"/>
      <c r="P215" s="634"/>
      <c r="Q215" s="621"/>
    </row>
    <row r="216" spans="1:17" ht="86.25" customHeight="1" x14ac:dyDescent="0.25">
      <c r="A216" s="330"/>
      <c r="B216" s="640"/>
      <c r="C216" s="348"/>
      <c r="D216" s="349"/>
      <c r="E216" s="350"/>
      <c r="F216" s="175"/>
      <c r="G216" s="163"/>
      <c r="H216" s="163"/>
      <c r="I216" s="163"/>
      <c r="J216" s="176"/>
      <c r="K216" s="644" t="s">
        <v>349</v>
      </c>
      <c r="L216" s="186">
        <v>11</v>
      </c>
      <c r="M216" s="642">
        <v>11</v>
      </c>
      <c r="N216" s="663">
        <f t="shared" si="13"/>
        <v>100</v>
      </c>
      <c r="O216" s="637"/>
      <c r="P216" s="634"/>
      <c r="Q216" s="621"/>
    </row>
    <row r="217" spans="1:17" ht="21" customHeight="1" thickBot="1" x14ac:dyDescent="0.3">
      <c r="A217" s="330"/>
      <c r="B217" s="639"/>
      <c r="C217" s="351"/>
      <c r="D217" s="352"/>
      <c r="E217" s="353"/>
      <c r="F217" s="177"/>
      <c r="G217" s="166"/>
      <c r="H217" s="166"/>
      <c r="I217" s="166"/>
      <c r="J217" s="178"/>
      <c r="K217" s="376" t="s">
        <v>50</v>
      </c>
      <c r="L217" s="377"/>
      <c r="M217" s="378"/>
      <c r="N217" s="664">
        <f>AVERAGE(N207:N216)</f>
        <v>105.59462469183809</v>
      </c>
      <c r="O217" s="636"/>
      <c r="P217" s="633"/>
      <c r="Q217" s="621"/>
    </row>
    <row r="218" spans="1:17" ht="46.15" hidden="1" customHeight="1" x14ac:dyDescent="0.25">
      <c r="A218" s="155"/>
      <c r="B218" s="196"/>
      <c r="C218" s="335"/>
      <c r="D218" s="336"/>
      <c r="E218" s="337"/>
      <c r="F218" s="197"/>
      <c r="G218" s="198"/>
      <c r="H218" s="198"/>
      <c r="I218" s="198"/>
      <c r="J218" s="199"/>
      <c r="K218" s="200"/>
      <c r="L218" s="201"/>
      <c r="M218" s="202"/>
      <c r="N218" s="203"/>
      <c r="O218" s="204"/>
      <c r="P218" s="156"/>
    </row>
    <row r="219" spans="1:17" ht="67.5" customHeight="1" x14ac:dyDescent="0.25">
      <c r="A219" s="379">
        <v>14</v>
      </c>
      <c r="B219" s="528" t="s">
        <v>305</v>
      </c>
      <c r="C219" s="256">
        <v>1</v>
      </c>
      <c r="D219" s="256">
        <v>1</v>
      </c>
      <c r="E219" s="256">
        <f>D219/C219*100</f>
        <v>100</v>
      </c>
      <c r="F219" s="257" t="s">
        <v>6</v>
      </c>
      <c r="G219" s="105">
        <v>1619.5</v>
      </c>
      <c r="H219" s="105">
        <v>1564.8</v>
      </c>
      <c r="I219" s="313">
        <f>H219/G219*100</f>
        <v>96.622414325409082</v>
      </c>
      <c r="J219" s="106">
        <v>103.5</v>
      </c>
      <c r="K219" s="118" t="s">
        <v>266</v>
      </c>
      <c r="L219" s="258">
        <v>4</v>
      </c>
      <c r="M219" s="259">
        <v>4</v>
      </c>
      <c r="N219" s="260">
        <v>100</v>
      </c>
      <c r="O219" s="695">
        <v>103.5</v>
      </c>
      <c r="P219" s="696" t="s">
        <v>351</v>
      </c>
    </row>
    <row r="220" spans="1:17" ht="63.6" customHeight="1" x14ac:dyDescent="0.25">
      <c r="A220" s="380"/>
      <c r="B220" s="529"/>
      <c r="C220" s="345" t="s">
        <v>332</v>
      </c>
      <c r="D220" s="346"/>
      <c r="E220" s="347"/>
      <c r="F220" s="208" t="s">
        <v>53</v>
      </c>
      <c r="G220" s="209" t="s">
        <v>57</v>
      </c>
      <c r="H220" s="209" t="s">
        <v>57</v>
      </c>
      <c r="I220" s="206">
        <v>0</v>
      </c>
      <c r="J220" s="207" t="s">
        <v>57</v>
      </c>
      <c r="K220" s="531"/>
      <c r="L220" s="532"/>
      <c r="M220" s="532"/>
      <c r="N220" s="533"/>
      <c r="O220" s="697"/>
      <c r="P220" s="698"/>
    </row>
    <row r="221" spans="1:17" ht="71.45" customHeight="1" x14ac:dyDescent="0.25">
      <c r="A221" s="380"/>
      <c r="B221" s="529"/>
      <c r="C221" s="348"/>
      <c r="D221" s="349"/>
      <c r="E221" s="350"/>
      <c r="F221" s="208" t="s">
        <v>52</v>
      </c>
      <c r="G221" s="209" t="s">
        <v>57</v>
      </c>
      <c r="H221" s="209" t="s">
        <v>57</v>
      </c>
      <c r="I221" s="206">
        <v>0</v>
      </c>
      <c r="J221" s="207" t="s">
        <v>57</v>
      </c>
      <c r="K221" s="534"/>
      <c r="L221" s="535"/>
      <c r="M221" s="535"/>
      <c r="N221" s="536"/>
      <c r="O221" s="697"/>
      <c r="P221" s="698"/>
    </row>
    <row r="222" spans="1:17" ht="52.15" customHeight="1" x14ac:dyDescent="0.25">
      <c r="A222" s="380"/>
      <c r="B222" s="529"/>
      <c r="C222" s="348"/>
      <c r="D222" s="349"/>
      <c r="E222" s="350"/>
      <c r="F222" s="208" t="s">
        <v>54</v>
      </c>
      <c r="G222" s="209">
        <v>1619.5</v>
      </c>
      <c r="H222" s="209">
        <v>1564.8</v>
      </c>
      <c r="I222" s="206">
        <v>96.6</v>
      </c>
      <c r="J222" s="207"/>
      <c r="K222" s="534"/>
      <c r="L222" s="535"/>
      <c r="M222" s="535"/>
      <c r="N222" s="536"/>
      <c r="O222" s="697"/>
      <c r="P222" s="698"/>
    </row>
    <row r="223" spans="1:17" ht="81" customHeight="1" x14ac:dyDescent="0.25">
      <c r="A223" s="380"/>
      <c r="B223" s="529"/>
      <c r="C223" s="348"/>
      <c r="D223" s="349"/>
      <c r="E223" s="350"/>
      <c r="F223" s="210" t="s">
        <v>55</v>
      </c>
      <c r="G223" s="209" t="s">
        <v>57</v>
      </c>
      <c r="H223" s="209" t="s">
        <v>57</v>
      </c>
      <c r="I223" s="206">
        <v>0</v>
      </c>
      <c r="J223" s="207" t="s">
        <v>57</v>
      </c>
      <c r="K223" s="537"/>
      <c r="L223" s="538"/>
      <c r="M223" s="538"/>
      <c r="N223" s="539"/>
      <c r="O223" s="697"/>
      <c r="P223" s="698"/>
    </row>
    <row r="224" spans="1:17" ht="28.15" customHeight="1" thickBot="1" x14ac:dyDescent="0.3">
      <c r="A224" s="381"/>
      <c r="B224" s="530"/>
      <c r="C224" s="351"/>
      <c r="D224" s="352"/>
      <c r="E224" s="353"/>
      <c r="F224" s="261"/>
      <c r="G224" s="262"/>
      <c r="H224" s="262"/>
      <c r="I224" s="262"/>
      <c r="J224" s="263"/>
      <c r="K224" s="264" t="s">
        <v>267</v>
      </c>
      <c r="L224" s="265"/>
      <c r="M224" s="266"/>
      <c r="N224" s="267">
        <v>100</v>
      </c>
      <c r="O224" s="699"/>
      <c r="P224" s="700"/>
    </row>
    <row r="225" spans="1:16" ht="88.9" customHeight="1" x14ac:dyDescent="0.25">
      <c r="A225" s="379">
        <v>15</v>
      </c>
      <c r="B225" s="375" t="s">
        <v>192</v>
      </c>
      <c r="C225" s="102">
        <v>12</v>
      </c>
      <c r="D225" s="102">
        <v>8</v>
      </c>
      <c r="E225" s="116">
        <v>66.7</v>
      </c>
      <c r="F225" s="139" t="s">
        <v>6</v>
      </c>
      <c r="G225" s="271">
        <v>1050</v>
      </c>
      <c r="H225" s="272">
        <v>494.9</v>
      </c>
      <c r="I225" s="273">
        <v>47.1</v>
      </c>
      <c r="J225" s="273">
        <v>141.4</v>
      </c>
      <c r="K225" s="152" t="s">
        <v>193</v>
      </c>
      <c r="L225" s="119">
        <v>100</v>
      </c>
      <c r="M225" s="110">
        <v>100</v>
      </c>
      <c r="N225" s="274">
        <v>100</v>
      </c>
      <c r="O225" s="615">
        <v>119.8</v>
      </c>
      <c r="P225" s="616" t="s">
        <v>351</v>
      </c>
    </row>
    <row r="226" spans="1:16" ht="101.45" customHeight="1" x14ac:dyDescent="0.25">
      <c r="A226" s="380"/>
      <c r="B226" s="343"/>
      <c r="C226" s="345" t="s">
        <v>323</v>
      </c>
      <c r="D226" s="346"/>
      <c r="E226" s="347"/>
      <c r="F226" s="89" t="s">
        <v>53</v>
      </c>
      <c r="G226" s="61">
        <v>0</v>
      </c>
      <c r="H226" s="61">
        <v>0</v>
      </c>
      <c r="I226" s="206">
        <v>0</v>
      </c>
      <c r="J226" s="41" t="s">
        <v>57</v>
      </c>
      <c r="K226" s="84" t="s">
        <v>194</v>
      </c>
      <c r="L226" s="39">
        <v>100</v>
      </c>
      <c r="M226" s="53">
        <v>100</v>
      </c>
      <c r="N226" s="70">
        <v>100</v>
      </c>
      <c r="O226" s="617"/>
      <c r="P226" s="618"/>
    </row>
    <row r="227" spans="1:16" ht="94.5" x14ac:dyDescent="0.25">
      <c r="A227" s="380"/>
      <c r="B227" s="343"/>
      <c r="C227" s="348"/>
      <c r="D227" s="349"/>
      <c r="E227" s="350"/>
      <c r="F227" s="89" t="s">
        <v>52</v>
      </c>
      <c r="G227" s="61">
        <v>0</v>
      </c>
      <c r="H227" s="61">
        <v>0</v>
      </c>
      <c r="I227" s="63">
        <v>0</v>
      </c>
      <c r="J227" s="41" t="s">
        <v>57</v>
      </c>
      <c r="K227" s="84" t="s">
        <v>195</v>
      </c>
      <c r="L227" s="39">
        <v>90</v>
      </c>
      <c r="M227" s="53">
        <v>90</v>
      </c>
      <c r="N227" s="70">
        <v>100</v>
      </c>
      <c r="O227" s="617"/>
      <c r="P227" s="618"/>
    </row>
    <row r="228" spans="1:16" ht="63" x14ac:dyDescent="0.25">
      <c r="A228" s="380"/>
      <c r="B228" s="343"/>
      <c r="C228" s="348"/>
      <c r="D228" s="349"/>
      <c r="E228" s="350"/>
      <c r="F228" s="89" t="s">
        <v>54</v>
      </c>
      <c r="G228" s="63">
        <v>1050</v>
      </c>
      <c r="H228" s="75">
        <v>494.9</v>
      </c>
      <c r="I228" s="41">
        <v>47.1</v>
      </c>
      <c r="J228" s="41" t="s">
        <v>57</v>
      </c>
      <c r="K228" s="84" t="s">
        <v>196</v>
      </c>
      <c r="L228" s="39">
        <v>100</v>
      </c>
      <c r="M228" s="53">
        <v>100</v>
      </c>
      <c r="N228" s="70">
        <v>100</v>
      </c>
      <c r="O228" s="617"/>
      <c r="P228" s="618"/>
    </row>
    <row r="229" spans="1:16" ht="69.75" customHeight="1" x14ac:dyDescent="0.25">
      <c r="A229" s="380"/>
      <c r="B229" s="343"/>
      <c r="C229" s="348"/>
      <c r="D229" s="349"/>
      <c r="E229" s="350"/>
      <c r="F229" s="46" t="s">
        <v>55</v>
      </c>
      <c r="G229" s="45">
        <v>0</v>
      </c>
      <c r="H229" s="45">
        <v>0</v>
      </c>
      <c r="I229" s="206">
        <v>0</v>
      </c>
      <c r="J229" s="41" t="s">
        <v>57</v>
      </c>
      <c r="K229" s="84" t="s">
        <v>197</v>
      </c>
      <c r="L229" s="39">
        <v>1000</v>
      </c>
      <c r="M229" s="53">
        <v>637.20000000000005</v>
      </c>
      <c r="N229" s="315">
        <v>63.72</v>
      </c>
      <c r="O229" s="617"/>
      <c r="P229" s="618"/>
    </row>
    <row r="230" spans="1:16" ht="15.6" customHeight="1" x14ac:dyDescent="0.25">
      <c r="A230" s="380"/>
      <c r="B230" s="343"/>
      <c r="C230" s="348"/>
      <c r="D230" s="349"/>
      <c r="E230" s="350"/>
      <c r="F230" s="510"/>
      <c r="G230" s="511"/>
      <c r="H230" s="511"/>
      <c r="I230" s="511"/>
      <c r="J230" s="512"/>
      <c r="K230" s="84" t="s">
        <v>198</v>
      </c>
      <c r="L230" s="71">
        <v>95</v>
      </c>
      <c r="M230" s="71">
        <v>95</v>
      </c>
      <c r="N230" s="69">
        <v>100</v>
      </c>
      <c r="O230" s="617"/>
      <c r="P230" s="618"/>
    </row>
    <row r="231" spans="1:16" ht="50.25" customHeight="1" x14ac:dyDescent="0.25">
      <c r="A231" s="380"/>
      <c r="B231" s="343"/>
      <c r="C231" s="348"/>
      <c r="D231" s="349"/>
      <c r="E231" s="350"/>
      <c r="F231" s="513"/>
      <c r="G231" s="514"/>
      <c r="H231" s="514"/>
      <c r="I231" s="514"/>
      <c r="J231" s="515"/>
      <c r="K231" s="84" t="s">
        <v>199</v>
      </c>
      <c r="L231" s="71">
        <v>5000</v>
      </c>
      <c r="M231" s="71">
        <v>4887.6000000000004</v>
      </c>
      <c r="N231" s="69">
        <v>97.8</v>
      </c>
      <c r="O231" s="617"/>
      <c r="P231" s="618"/>
    </row>
    <row r="232" spans="1:16" ht="41.25" customHeight="1" x14ac:dyDescent="0.25">
      <c r="A232" s="380"/>
      <c r="B232" s="343"/>
      <c r="C232" s="348"/>
      <c r="D232" s="349"/>
      <c r="E232" s="350"/>
      <c r="F232" s="513"/>
      <c r="G232" s="514"/>
      <c r="H232" s="514"/>
      <c r="I232" s="514"/>
      <c r="J232" s="515"/>
      <c r="K232" s="84" t="s">
        <v>200</v>
      </c>
      <c r="L232" s="71">
        <v>4000</v>
      </c>
      <c r="M232" s="71">
        <v>2175.6999999999998</v>
      </c>
      <c r="N232" s="69">
        <v>54.4</v>
      </c>
      <c r="O232" s="617"/>
      <c r="P232" s="618"/>
    </row>
    <row r="233" spans="1:16" ht="53.45" customHeight="1" x14ac:dyDescent="0.25">
      <c r="A233" s="380"/>
      <c r="B233" s="343"/>
      <c r="C233" s="348"/>
      <c r="D233" s="349"/>
      <c r="E233" s="350"/>
      <c r="F233" s="513"/>
      <c r="G233" s="514"/>
      <c r="H233" s="514"/>
      <c r="I233" s="514"/>
      <c r="J233" s="515"/>
      <c r="K233" s="51" t="s">
        <v>201</v>
      </c>
      <c r="L233" s="39">
        <v>100</v>
      </c>
      <c r="M233" s="53">
        <v>100</v>
      </c>
      <c r="N233" s="69">
        <v>100</v>
      </c>
      <c r="O233" s="617"/>
      <c r="P233" s="618"/>
    </row>
    <row r="234" spans="1:16" ht="75.599999999999994" customHeight="1" x14ac:dyDescent="0.25">
      <c r="A234" s="380"/>
      <c r="B234" s="343"/>
      <c r="C234" s="348"/>
      <c r="D234" s="349"/>
      <c r="E234" s="350"/>
      <c r="F234" s="513"/>
      <c r="G234" s="514"/>
      <c r="H234" s="514"/>
      <c r="I234" s="514"/>
      <c r="J234" s="515"/>
      <c r="K234" s="51" t="s">
        <v>202</v>
      </c>
      <c r="L234" s="39">
        <v>100</v>
      </c>
      <c r="M234" s="53">
        <v>100</v>
      </c>
      <c r="N234" s="69">
        <v>100</v>
      </c>
      <c r="O234" s="617"/>
      <c r="P234" s="618"/>
    </row>
    <row r="235" spans="1:16" ht="57" customHeight="1" x14ac:dyDescent="0.25">
      <c r="A235" s="380"/>
      <c r="B235" s="343"/>
      <c r="C235" s="348"/>
      <c r="D235" s="349"/>
      <c r="E235" s="350"/>
      <c r="F235" s="513"/>
      <c r="G235" s="514"/>
      <c r="H235" s="514"/>
      <c r="I235" s="514"/>
      <c r="J235" s="515"/>
      <c r="K235" s="50" t="s">
        <v>203</v>
      </c>
      <c r="L235" s="71">
        <v>400</v>
      </c>
      <c r="M235" s="72">
        <v>635</v>
      </c>
      <c r="N235" s="69">
        <v>15.9</v>
      </c>
      <c r="O235" s="617"/>
      <c r="P235" s="618"/>
    </row>
    <row r="236" spans="1:16" ht="126" customHeight="1" thickBot="1" x14ac:dyDescent="0.3">
      <c r="A236" s="381"/>
      <c r="B236" s="344"/>
      <c r="C236" s="351"/>
      <c r="D236" s="352"/>
      <c r="E236" s="353"/>
      <c r="F236" s="516"/>
      <c r="G236" s="517"/>
      <c r="H236" s="517"/>
      <c r="I236" s="517"/>
      <c r="J236" s="518"/>
      <c r="K236" s="200" t="s">
        <v>50</v>
      </c>
      <c r="L236" s="201"/>
      <c r="M236" s="202"/>
      <c r="N236" s="275">
        <v>84.7</v>
      </c>
      <c r="O236" s="619"/>
      <c r="P236" s="620"/>
    </row>
    <row r="237" spans="1:16" ht="39.6" customHeight="1" x14ac:dyDescent="0.25">
      <c r="A237" s="540">
        <v>16</v>
      </c>
      <c r="B237" s="525" t="s">
        <v>268</v>
      </c>
      <c r="C237" s="124">
        <v>0</v>
      </c>
      <c r="D237" s="124">
        <v>0</v>
      </c>
      <c r="E237" s="124">
        <v>0</v>
      </c>
      <c r="F237" s="268" t="s">
        <v>6</v>
      </c>
      <c r="G237" s="269">
        <v>0</v>
      </c>
      <c r="H237" s="269">
        <v>0</v>
      </c>
      <c r="I237" s="123">
        <v>0</v>
      </c>
      <c r="J237" s="124">
        <v>0</v>
      </c>
      <c r="K237" s="255" t="s">
        <v>269</v>
      </c>
      <c r="L237" s="270">
        <v>10900</v>
      </c>
      <c r="M237" s="251">
        <v>29500</v>
      </c>
      <c r="N237" s="301">
        <f>M237/L237*100</f>
        <v>270.64220183486236</v>
      </c>
      <c r="O237" s="701">
        <v>96.3</v>
      </c>
      <c r="P237" s="525" t="s">
        <v>128</v>
      </c>
    </row>
    <row r="238" spans="1:16" ht="75" customHeight="1" x14ac:dyDescent="0.25">
      <c r="A238" s="540"/>
      <c r="B238" s="526"/>
      <c r="C238" s="363" t="s">
        <v>326</v>
      </c>
      <c r="D238" s="364"/>
      <c r="E238" s="365"/>
      <c r="F238" s="212" t="s">
        <v>53</v>
      </c>
      <c r="G238" s="43">
        <v>0</v>
      </c>
      <c r="H238" s="43">
        <v>0</v>
      </c>
      <c r="I238" s="206">
        <v>0</v>
      </c>
      <c r="J238" s="41">
        <v>0</v>
      </c>
      <c r="K238" s="84" t="s">
        <v>270</v>
      </c>
      <c r="L238" s="85">
        <v>26.1</v>
      </c>
      <c r="M238" s="85">
        <v>28.7</v>
      </c>
      <c r="N238" s="302">
        <f t="shared" ref="N238:N243" si="14">M238/L238*100</f>
        <v>109.96168582375478</v>
      </c>
      <c r="O238" s="702"/>
      <c r="P238" s="526"/>
    </row>
    <row r="239" spans="1:16" ht="135" customHeight="1" x14ac:dyDescent="0.25">
      <c r="A239" s="540"/>
      <c r="B239" s="526"/>
      <c r="C239" s="366"/>
      <c r="D239" s="367"/>
      <c r="E239" s="368"/>
      <c r="F239" s="212" t="s">
        <v>52</v>
      </c>
      <c r="G239" s="43">
        <v>0</v>
      </c>
      <c r="H239" s="43">
        <v>0</v>
      </c>
      <c r="I239" s="206">
        <v>0</v>
      </c>
      <c r="J239" s="41">
        <v>0</v>
      </c>
      <c r="K239" s="84" t="s">
        <v>271</v>
      </c>
      <c r="L239" s="85">
        <v>50</v>
      </c>
      <c r="M239" s="211">
        <v>55</v>
      </c>
      <c r="N239" s="302">
        <v>90</v>
      </c>
      <c r="O239" s="702"/>
      <c r="P239" s="526"/>
    </row>
    <row r="240" spans="1:16" ht="75.599999999999994" customHeight="1" x14ac:dyDescent="0.25">
      <c r="A240" s="540"/>
      <c r="B240" s="526"/>
      <c r="C240" s="366"/>
      <c r="D240" s="367"/>
      <c r="E240" s="368"/>
      <c r="F240" s="212" t="s">
        <v>54</v>
      </c>
      <c r="G240" s="43">
        <v>0</v>
      </c>
      <c r="H240" s="43">
        <v>0</v>
      </c>
      <c r="I240" s="206">
        <v>0</v>
      </c>
      <c r="J240" s="41">
        <v>0</v>
      </c>
      <c r="K240" s="73" t="s">
        <v>204</v>
      </c>
      <c r="L240" s="85">
        <v>90</v>
      </c>
      <c r="M240" s="211">
        <v>80</v>
      </c>
      <c r="N240" s="302">
        <f t="shared" si="14"/>
        <v>88.888888888888886</v>
      </c>
      <c r="O240" s="702"/>
      <c r="P240" s="526"/>
    </row>
    <row r="241" spans="1:16" ht="76.900000000000006" customHeight="1" x14ac:dyDescent="0.25">
      <c r="A241" s="540"/>
      <c r="B241" s="526"/>
      <c r="C241" s="366"/>
      <c r="D241" s="367"/>
      <c r="E241" s="368"/>
      <c r="F241" s="213" t="s">
        <v>55</v>
      </c>
      <c r="G241" s="43">
        <v>0</v>
      </c>
      <c r="H241" s="43">
        <v>0</v>
      </c>
      <c r="I241" s="206">
        <v>0</v>
      </c>
      <c r="J241" s="41">
        <v>0</v>
      </c>
      <c r="K241" s="73" t="s">
        <v>272</v>
      </c>
      <c r="L241" s="85">
        <v>0.06</v>
      </c>
      <c r="M241" s="85">
        <v>0</v>
      </c>
      <c r="N241" s="214">
        <f t="shared" si="14"/>
        <v>0</v>
      </c>
      <c r="O241" s="702"/>
      <c r="P241" s="526"/>
    </row>
    <row r="242" spans="1:16" ht="69" customHeight="1" x14ac:dyDescent="0.25">
      <c r="A242" s="540"/>
      <c r="B242" s="526"/>
      <c r="C242" s="366"/>
      <c r="D242" s="367"/>
      <c r="E242" s="368"/>
      <c r="F242" s="541"/>
      <c r="G242" s="542"/>
      <c r="H242" s="542"/>
      <c r="I242" s="542"/>
      <c r="J242" s="543"/>
      <c r="K242" s="73" t="s">
        <v>273</v>
      </c>
      <c r="L242" s="85">
        <v>80</v>
      </c>
      <c r="M242" s="74">
        <v>77.400000000000006</v>
      </c>
      <c r="N242" s="302">
        <f t="shared" si="14"/>
        <v>96.75</v>
      </c>
      <c r="O242" s="702"/>
      <c r="P242" s="526"/>
    </row>
    <row r="243" spans="1:16" ht="46.9" customHeight="1" x14ac:dyDescent="0.25">
      <c r="A243" s="540"/>
      <c r="B243" s="526"/>
      <c r="C243" s="366"/>
      <c r="D243" s="367"/>
      <c r="E243" s="368"/>
      <c r="F243" s="544"/>
      <c r="G243" s="545"/>
      <c r="H243" s="545"/>
      <c r="I243" s="545"/>
      <c r="J243" s="546"/>
      <c r="K243" s="73" t="s">
        <v>274</v>
      </c>
      <c r="L243" s="85">
        <v>3.8</v>
      </c>
      <c r="M243" s="74">
        <v>11.4</v>
      </c>
      <c r="N243" s="214">
        <f t="shared" si="14"/>
        <v>300.00000000000006</v>
      </c>
      <c r="O243" s="702"/>
      <c r="P243" s="526"/>
    </row>
    <row r="244" spans="1:16" ht="27" customHeight="1" thickBot="1" x14ac:dyDescent="0.3">
      <c r="A244" s="540"/>
      <c r="B244" s="527"/>
      <c r="C244" s="366"/>
      <c r="D244" s="367"/>
      <c r="E244" s="368"/>
      <c r="F244" s="544"/>
      <c r="G244" s="545"/>
      <c r="H244" s="545"/>
      <c r="I244" s="545"/>
      <c r="J244" s="546"/>
      <c r="K244" s="385" t="s">
        <v>275</v>
      </c>
      <c r="L244" s="386"/>
      <c r="M244" s="387"/>
      <c r="N244" s="217">
        <v>105</v>
      </c>
      <c r="O244" s="703"/>
      <c r="P244" s="527"/>
    </row>
    <row r="245" spans="1:16" ht="49.9" customHeight="1" x14ac:dyDescent="0.25">
      <c r="A245" s="547">
        <v>16.100000000000001</v>
      </c>
      <c r="B245" s="629" t="s">
        <v>307</v>
      </c>
      <c r="C245" s="102">
        <v>8</v>
      </c>
      <c r="D245" s="102">
        <v>8</v>
      </c>
      <c r="E245" s="116">
        <v>100</v>
      </c>
      <c r="F245" s="139" t="s">
        <v>6</v>
      </c>
      <c r="G245" s="218">
        <v>143629.72</v>
      </c>
      <c r="H245" s="218">
        <v>143629.72</v>
      </c>
      <c r="I245" s="105">
        <v>100</v>
      </c>
      <c r="J245" s="105">
        <v>100</v>
      </c>
      <c r="K245" s="152" t="s">
        <v>205</v>
      </c>
      <c r="L245" s="195">
        <v>65</v>
      </c>
      <c r="M245" s="195">
        <v>65</v>
      </c>
      <c r="N245" s="219">
        <v>100</v>
      </c>
      <c r="O245" s="704">
        <v>84</v>
      </c>
      <c r="P245" s="705" t="s">
        <v>128</v>
      </c>
    </row>
    <row r="246" spans="1:16" ht="78" customHeight="1" x14ac:dyDescent="0.25">
      <c r="A246" s="548"/>
      <c r="B246" s="391"/>
      <c r="C246" s="428" t="s">
        <v>328</v>
      </c>
      <c r="D246" s="428"/>
      <c r="E246" s="428"/>
      <c r="F246" s="89" t="s">
        <v>53</v>
      </c>
      <c r="G246" s="59">
        <v>140167.03</v>
      </c>
      <c r="H246" s="59">
        <v>140167.03</v>
      </c>
      <c r="I246" s="59">
        <v>100</v>
      </c>
      <c r="J246" s="59">
        <v>100</v>
      </c>
      <c r="K246" s="84" t="s">
        <v>206</v>
      </c>
      <c r="L246" s="85">
        <v>65</v>
      </c>
      <c r="M246" s="85">
        <v>65</v>
      </c>
      <c r="N246" s="83">
        <v>100</v>
      </c>
      <c r="O246" s="706"/>
      <c r="P246" s="707"/>
    </row>
    <row r="247" spans="1:16" ht="95.25" customHeight="1" x14ac:dyDescent="0.25">
      <c r="A247" s="548"/>
      <c r="B247" s="391"/>
      <c r="C247" s="428"/>
      <c r="D247" s="428"/>
      <c r="E247" s="428"/>
      <c r="F247" s="89" t="s">
        <v>52</v>
      </c>
      <c r="G247" s="59">
        <v>2913.23</v>
      </c>
      <c r="H247" s="59">
        <v>2913.23</v>
      </c>
      <c r="I247" s="68">
        <v>100</v>
      </c>
      <c r="J247" s="58">
        <v>100</v>
      </c>
      <c r="K247" s="84" t="s">
        <v>207</v>
      </c>
      <c r="L247" s="85">
        <v>70</v>
      </c>
      <c r="M247" s="85">
        <v>19</v>
      </c>
      <c r="N247" s="83">
        <v>27</v>
      </c>
      <c r="O247" s="706"/>
      <c r="P247" s="707"/>
    </row>
    <row r="248" spans="1:16" ht="85.5" customHeight="1" x14ac:dyDescent="0.25">
      <c r="A248" s="548"/>
      <c r="B248" s="391"/>
      <c r="C248" s="428"/>
      <c r="D248" s="428"/>
      <c r="E248" s="428"/>
      <c r="F248" s="89" t="s">
        <v>54</v>
      </c>
      <c r="G248" s="59">
        <v>549.47</v>
      </c>
      <c r="H248" s="59">
        <v>549.47</v>
      </c>
      <c r="I248" s="68">
        <v>100</v>
      </c>
      <c r="J248" s="68">
        <v>100</v>
      </c>
      <c r="K248" s="84" t="s">
        <v>208</v>
      </c>
      <c r="L248" s="85">
        <v>100</v>
      </c>
      <c r="M248" s="85">
        <v>60</v>
      </c>
      <c r="N248" s="83">
        <v>60</v>
      </c>
      <c r="O248" s="706"/>
      <c r="P248" s="707"/>
    </row>
    <row r="249" spans="1:16" ht="78" customHeight="1" x14ac:dyDescent="0.25">
      <c r="A249" s="548"/>
      <c r="B249" s="391"/>
      <c r="C249" s="428"/>
      <c r="D249" s="428"/>
      <c r="E249" s="428"/>
      <c r="F249" s="46" t="s">
        <v>55</v>
      </c>
      <c r="G249" s="43" t="s">
        <v>57</v>
      </c>
      <c r="H249" s="43" t="s">
        <v>57</v>
      </c>
      <c r="I249" s="43" t="s">
        <v>57</v>
      </c>
      <c r="J249" s="43"/>
      <c r="K249" s="84" t="s">
        <v>276</v>
      </c>
      <c r="L249" s="85">
        <v>65</v>
      </c>
      <c r="M249" s="85">
        <v>65</v>
      </c>
      <c r="N249" s="83">
        <v>87</v>
      </c>
      <c r="O249" s="706"/>
      <c r="P249" s="707"/>
    </row>
    <row r="250" spans="1:16" ht="33.75" customHeight="1" x14ac:dyDescent="0.25">
      <c r="A250" s="548"/>
      <c r="B250" s="391"/>
      <c r="C250" s="428"/>
      <c r="D250" s="428"/>
      <c r="E250" s="428"/>
      <c r="F250" s="572"/>
      <c r="G250" s="572"/>
      <c r="H250" s="572"/>
      <c r="I250" s="572"/>
      <c r="J250" s="572"/>
      <c r="K250" s="84" t="s">
        <v>277</v>
      </c>
      <c r="L250" s="85">
        <v>65</v>
      </c>
      <c r="M250" s="85">
        <v>65</v>
      </c>
      <c r="N250" s="83">
        <v>87</v>
      </c>
      <c r="O250" s="706"/>
      <c r="P250" s="707"/>
    </row>
    <row r="251" spans="1:16" ht="28.5" customHeight="1" x14ac:dyDescent="0.25">
      <c r="A251" s="548"/>
      <c r="B251" s="391"/>
      <c r="C251" s="428"/>
      <c r="D251" s="428"/>
      <c r="E251" s="428"/>
      <c r="F251" s="572"/>
      <c r="G251" s="572"/>
      <c r="H251" s="572"/>
      <c r="I251" s="572"/>
      <c r="J251" s="572"/>
      <c r="K251" s="84" t="s">
        <v>278</v>
      </c>
      <c r="L251" s="85">
        <v>25</v>
      </c>
      <c r="M251" s="85">
        <v>10</v>
      </c>
      <c r="N251" s="83">
        <v>140</v>
      </c>
      <c r="O251" s="706"/>
      <c r="P251" s="707"/>
    </row>
    <row r="252" spans="1:16" ht="15.6" customHeight="1" x14ac:dyDescent="0.25">
      <c r="A252" s="548"/>
      <c r="B252" s="391"/>
      <c r="C252" s="428"/>
      <c r="D252" s="428"/>
      <c r="E252" s="428"/>
      <c r="F252" s="572"/>
      <c r="G252" s="572"/>
      <c r="H252" s="572"/>
      <c r="I252" s="572"/>
      <c r="J252" s="572"/>
      <c r="K252" s="84" t="s">
        <v>279</v>
      </c>
      <c r="L252" s="85">
        <v>6.8</v>
      </c>
      <c r="M252" s="85">
        <v>6.8</v>
      </c>
      <c r="N252" s="83">
        <v>100</v>
      </c>
      <c r="O252" s="706"/>
      <c r="P252" s="707"/>
    </row>
    <row r="253" spans="1:16" ht="112.15" customHeight="1" x14ac:dyDescent="0.25">
      <c r="A253" s="548"/>
      <c r="B253" s="391"/>
      <c r="C253" s="428"/>
      <c r="D253" s="428"/>
      <c r="E253" s="428"/>
      <c r="F253" s="572"/>
      <c r="G253" s="572"/>
      <c r="H253" s="572"/>
      <c r="I253" s="572"/>
      <c r="J253" s="572"/>
      <c r="K253" s="84" t="s">
        <v>280</v>
      </c>
      <c r="L253" s="85">
        <v>10</v>
      </c>
      <c r="M253" s="85">
        <v>2</v>
      </c>
      <c r="N253" s="83">
        <v>20</v>
      </c>
      <c r="O253" s="706"/>
      <c r="P253" s="707"/>
    </row>
    <row r="254" spans="1:16" ht="36" customHeight="1" x14ac:dyDescent="0.25">
      <c r="A254" s="548"/>
      <c r="B254" s="391"/>
      <c r="C254" s="428"/>
      <c r="D254" s="428"/>
      <c r="E254" s="428"/>
      <c r="F254" s="572"/>
      <c r="G254" s="572"/>
      <c r="H254" s="572"/>
      <c r="I254" s="572"/>
      <c r="J254" s="572"/>
      <c r="K254" s="130" t="s">
        <v>281</v>
      </c>
      <c r="L254" s="205">
        <v>20</v>
      </c>
      <c r="M254" s="205">
        <v>20</v>
      </c>
      <c r="N254" s="48">
        <v>100</v>
      </c>
      <c r="O254" s="706"/>
      <c r="P254" s="707"/>
    </row>
    <row r="255" spans="1:16" ht="31.9" customHeight="1" x14ac:dyDescent="0.25">
      <c r="A255" s="548"/>
      <c r="B255" s="391"/>
      <c r="C255" s="428"/>
      <c r="D255" s="428"/>
      <c r="E255" s="428"/>
      <c r="F255" s="572"/>
      <c r="G255" s="572"/>
      <c r="H255" s="572"/>
      <c r="I255" s="572"/>
      <c r="J255" s="572"/>
      <c r="K255" s="223" t="s">
        <v>282</v>
      </c>
      <c r="L255" s="39">
        <v>58</v>
      </c>
      <c r="M255" s="53">
        <v>58</v>
      </c>
      <c r="N255" s="83">
        <v>100</v>
      </c>
      <c r="O255" s="706"/>
      <c r="P255" s="707"/>
    </row>
    <row r="256" spans="1:16" ht="41.45" customHeight="1" thickBot="1" x14ac:dyDescent="0.3">
      <c r="A256" s="549"/>
      <c r="B256" s="628"/>
      <c r="C256" s="571"/>
      <c r="D256" s="571"/>
      <c r="E256" s="571"/>
      <c r="F256" s="573"/>
      <c r="G256" s="573"/>
      <c r="H256" s="573"/>
      <c r="I256" s="573"/>
      <c r="J256" s="573"/>
      <c r="K256" s="550" t="s">
        <v>275</v>
      </c>
      <c r="L256" s="551"/>
      <c r="M256" s="552"/>
      <c r="N256" s="303">
        <v>84</v>
      </c>
      <c r="O256" s="708"/>
      <c r="P256" s="709"/>
    </row>
    <row r="257" spans="1:16" ht="31.15" customHeight="1" x14ac:dyDescent="0.25">
      <c r="A257" s="388">
        <v>16.2</v>
      </c>
      <c r="B257" s="627" t="s">
        <v>306</v>
      </c>
      <c r="C257" s="129">
        <v>6</v>
      </c>
      <c r="D257" s="111">
        <v>6</v>
      </c>
      <c r="E257" s="128">
        <v>100</v>
      </c>
      <c r="F257" s="122" t="s">
        <v>6</v>
      </c>
      <c r="G257" s="216">
        <v>6710.9</v>
      </c>
      <c r="H257" s="216">
        <v>6710.9</v>
      </c>
      <c r="I257" s="123">
        <v>100</v>
      </c>
      <c r="J257" s="215">
        <v>100</v>
      </c>
      <c r="K257" s="276" t="s">
        <v>283</v>
      </c>
      <c r="L257" s="277">
        <v>2</v>
      </c>
      <c r="M257" s="277">
        <v>2</v>
      </c>
      <c r="N257" s="277">
        <v>100</v>
      </c>
      <c r="O257" s="710">
        <v>100</v>
      </c>
      <c r="P257" s="556" t="s">
        <v>128</v>
      </c>
    </row>
    <row r="258" spans="1:16" ht="81.599999999999994" customHeight="1" x14ac:dyDescent="0.25">
      <c r="A258" s="388"/>
      <c r="B258" s="627"/>
      <c r="C258" s="348" t="s">
        <v>284</v>
      </c>
      <c r="D258" s="349"/>
      <c r="E258" s="350"/>
      <c r="F258" s="89" t="s">
        <v>53</v>
      </c>
      <c r="G258" s="58">
        <v>1810.1</v>
      </c>
      <c r="H258" s="58">
        <v>1810.1</v>
      </c>
      <c r="I258" s="40">
        <v>100</v>
      </c>
      <c r="J258" s="44"/>
      <c r="K258" s="410"/>
      <c r="L258" s="411"/>
      <c r="M258" s="411"/>
      <c r="N258" s="412"/>
      <c r="O258" s="710"/>
      <c r="P258" s="556"/>
    </row>
    <row r="259" spans="1:16" ht="71.25" customHeight="1" x14ac:dyDescent="0.25">
      <c r="A259" s="388"/>
      <c r="B259" s="627"/>
      <c r="C259" s="348"/>
      <c r="D259" s="349"/>
      <c r="E259" s="350"/>
      <c r="F259" s="46" t="s">
        <v>52</v>
      </c>
      <c r="G259" s="58">
        <v>471.6</v>
      </c>
      <c r="H259" s="58">
        <v>471.6</v>
      </c>
      <c r="I259" s="40">
        <v>100</v>
      </c>
      <c r="J259" s="44"/>
      <c r="K259" s="507"/>
      <c r="L259" s="508"/>
      <c r="M259" s="508"/>
      <c r="N259" s="509"/>
      <c r="O259" s="710"/>
      <c r="P259" s="556"/>
    </row>
    <row r="260" spans="1:16" ht="72.599999999999994" customHeight="1" x14ac:dyDescent="0.25">
      <c r="A260" s="388"/>
      <c r="B260" s="627"/>
      <c r="C260" s="348"/>
      <c r="D260" s="349"/>
      <c r="E260" s="350"/>
      <c r="F260" s="46" t="s">
        <v>54</v>
      </c>
      <c r="G260" s="220">
        <v>67.099999999999994</v>
      </c>
      <c r="H260" s="220">
        <v>67.099999999999994</v>
      </c>
      <c r="I260" s="221">
        <v>100</v>
      </c>
      <c r="J260" s="220"/>
      <c r="K260" s="507"/>
      <c r="L260" s="508"/>
      <c r="M260" s="508"/>
      <c r="N260" s="509"/>
      <c r="O260" s="710"/>
      <c r="P260" s="556"/>
    </row>
    <row r="261" spans="1:16" ht="68.45" customHeight="1" x14ac:dyDescent="0.25">
      <c r="A261" s="388"/>
      <c r="B261" s="627"/>
      <c r="C261" s="348"/>
      <c r="D261" s="349"/>
      <c r="E261" s="350"/>
      <c r="F261" s="46" t="s">
        <v>55</v>
      </c>
      <c r="G261" s="220">
        <v>4362.1000000000004</v>
      </c>
      <c r="H261" s="220">
        <v>4362.1000000000004</v>
      </c>
      <c r="I261" s="221">
        <v>100</v>
      </c>
      <c r="J261" s="220"/>
      <c r="K261" s="507"/>
      <c r="L261" s="508"/>
      <c r="M261" s="508"/>
      <c r="N261" s="509"/>
      <c r="O261" s="710"/>
      <c r="P261" s="556"/>
    </row>
    <row r="262" spans="1:16" ht="18.75" customHeight="1" thickBot="1" x14ac:dyDescent="0.3">
      <c r="A262" s="388"/>
      <c r="B262" s="627"/>
      <c r="C262" s="348"/>
      <c r="D262" s="349"/>
      <c r="E262" s="350"/>
      <c r="F262" s="557"/>
      <c r="G262" s="558"/>
      <c r="H262" s="558"/>
      <c r="I262" s="558"/>
      <c r="J262" s="559"/>
      <c r="K262" s="507"/>
      <c r="L262" s="508"/>
      <c r="M262" s="508"/>
      <c r="N262" s="509"/>
      <c r="O262" s="710"/>
      <c r="P262" s="556"/>
    </row>
    <row r="263" spans="1:16" ht="42.75" customHeight="1" thickBot="1" x14ac:dyDescent="0.3">
      <c r="A263" s="388"/>
      <c r="B263" s="627"/>
      <c r="C263" s="348"/>
      <c r="D263" s="349"/>
      <c r="E263" s="350"/>
      <c r="F263" s="560"/>
      <c r="G263" s="561"/>
      <c r="H263" s="561"/>
      <c r="I263" s="561"/>
      <c r="J263" s="561"/>
      <c r="K263" s="562" t="s">
        <v>285</v>
      </c>
      <c r="L263" s="563"/>
      <c r="M263" s="564"/>
      <c r="N263" s="284">
        <v>100</v>
      </c>
      <c r="O263" s="711"/>
      <c r="P263" s="556"/>
    </row>
    <row r="264" spans="1:16" ht="42" customHeight="1" x14ac:dyDescent="0.25">
      <c r="A264" s="451">
        <v>17</v>
      </c>
      <c r="B264" s="375" t="s">
        <v>209</v>
      </c>
      <c r="C264" s="102">
        <v>0</v>
      </c>
      <c r="D264" s="102">
        <v>0</v>
      </c>
      <c r="E264" s="102">
        <v>0</v>
      </c>
      <c r="F264" s="139" t="s">
        <v>6</v>
      </c>
      <c r="G264" s="218">
        <v>0</v>
      </c>
      <c r="H264" s="218">
        <v>0</v>
      </c>
      <c r="I264" s="102">
        <v>0</v>
      </c>
      <c r="J264" s="102">
        <v>0</v>
      </c>
      <c r="K264" s="152"/>
      <c r="L264" s="149">
        <v>0</v>
      </c>
      <c r="M264" s="149">
        <v>0</v>
      </c>
      <c r="N264" s="219">
        <v>0</v>
      </c>
      <c r="O264" s="712">
        <v>0</v>
      </c>
      <c r="P264" s="713" t="s">
        <v>298</v>
      </c>
    </row>
    <row r="265" spans="1:16" ht="78.75" customHeight="1" x14ac:dyDescent="0.25">
      <c r="A265" s="452"/>
      <c r="B265" s="343"/>
      <c r="C265" s="345" t="s">
        <v>326</v>
      </c>
      <c r="D265" s="346"/>
      <c r="E265" s="347"/>
      <c r="F265" s="80" t="s">
        <v>53</v>
      </c>
      <c r="G265" s="59"/>
      <c r="H265" s="59"/>
      <c r="I265" s="58"/>
      <c r="J265" s="58"/>
      <c r="K265" s="224"/>
      <c r="L265" s="85">
        <v>0</v>
      </c>
      <c r="M265" s="85">
        <v>0</v>
      </c>
      <c r="N265" s="83">
        <v>0</v>
      </c>
      <c r="O265" s="714"/>
      <c r="P265" s="715"/>
    </row>
    <row r="266" spans="1:16" ht="69.75" customHeight="1" x14ac:dyDescent="0.25">
      <c r="A266" s="452"/>
      <c r="B266" s="343"/>
      <c r="C266" s="348"/>
      <c r="D266" s="349"/>
      <c r="E266" s="350"/>
      <c r="F266" s="80" t="s">
        <v>52</v>
      </c>
      <c r="G266" s="59"/>
      <c r="H266" s="59"/>
      <c r="I266" s="58"/>
      <c r="J266" s="58"/>
      <c r="K266" s="224"/>
      <c r="L266" s="85">
        <v>0</v>
      </c>
      <c r="M266" s="85">
        <v>0</v>
      </c>
      <c r="N266" s="83">
        <v>0</v>
      </c>
      <c r="O266" s="714"/>
      <c r="P266" s="715"/>
    </row>
    <row r="267" spans="1:16" ht="59.45" customHeight="1" x14ac:dyDescent="0.25">
      <c r="A267" s="452"/>
      <c r="B267" s="343"/>
      <c r="C267" s="348"/>
      <c r="D267" s="349"/>
      <c r="E267" s="350"/>
      <c r="F267" s="80" t="s">
        <v>54</v>
      </c>
      <c r="G267" s="85"/>
      <c r="H267" s="85"/>
      <c r="I267" s="58"/>
      <c r="J267" s="58"/>
      <c r="K267" s="565"/>
      <c r="L267" s="566"/>
      <c r="M267" s="566"/>
      <c r="N267" s="567"/>
      <c r="O267" s="714"/>
      <c r="P267" s="715"/>
    </row>
    <row r="268" spans="1:16" ht="87" customHeight="1" x14ac:dyDescent="0.25">
      <c r="A268" s="452"/>
      <c r="B268" s="343"/>
      <c r="C268" s="348"/>
      <c r="D268" s="349"/>
      <c r="E268" s="350"/>
      <c r="F268" s="42" t="s">
        <v>55</v>
      </c>
      <c r="G268" s="43">
        <v>0</v>
      </c>
      <c r="H268" s="43">
        <v>0</v>
      </c>
      <c r="I268" s="63">
        <v>0</v>
      </c>
      <c r="J268" s="41">
        <v>0</v>
      </c>
      <c r="K268" s="568"/>
      <c r="L268" s="569"/>
      <c r="M268" s="569"/>
      <c r="N268" s="570"/>
      <c r="O268" s="714"/>
      <c r="P268" s="715"/>
    </row>
    <row r="269" spans="1:16" ht="36" customHeight="1" thickBot="1" x14ac:dyDescent="0.3">
      <c r="A269" s="453"/>
      <c r="B269" s="344"/>
      <c r="C269" s="351"/>
      <c r="D269" s="352"/>
      <c r="E269" s="353"/>
      <c r="F269" s="553"/>
      <c r="G269" s="554"/>
      <c r="H269" s="554"/>
      <c r="I269" s="554"/>
      <c r="J269" s="555"/>
      <c r="K269" s="200" t="s">
        <v>285</v>
      </c>
      <c r="L269" s="201"/>
      <c r="M269" s="202"/>
      <c r="N269" s="222">
        <v>0</v>
      </c>
      <c r="O269" s="716"/>
      <c r="P269" s="717"/>
    </row>
    <row r="270" spans="1:16" ht="55.9" customHeight="1" x14ac:dyDescent="0.25">
      <c r="A270" s="359">
        <v>18</v>
      </c>
      <c r="B270" s="361" t="s">
        <v>300</v>
      </c>
      <c r="C270" s="182">
        <v>0</v>
      </c>
      <c r="D270" s="182">
        <v>0</v>
      </c>
      <c r="E270" s="182">
        <v>0</v>
      </c>
      <c r="F270" s="237" t="s">
        <v>6</v>
      </c>
      <c r="G270" s="149">
        <v>0</v>
      </c>
      <c r="H270" s="149">
        <v>0</v>
      </c>
      <c r="I270" s="149">
        <v>0</v>
      </c>
      <c r="J270" s="182">
        <v>0</v>
      </c>
      <c r="K270" s="238"/>
      <c r="L270" s="149"/>
      <c r="M270" s="149"/>
      <c r="N270" s="239"/>
      <c r="O270" s="718"/>
      <c r="P270" s="719" t="s">
        <v>298</v>
      </c>
    </row>
    <row r="271" spans="1:16" ht="29.25" x14ac:dyDescent="0.25">
      <c r="A271" s="360"/>
      <c r="B271" s="362"/>
      <c r="C271" s="345" t="s">
        <v>326</v>
      </c>
      <c r="D271" s="346"/>
      <c r="E271" s="347"/>
      <c r="F271" s="234" t="s">
        <v>52</v>
      </c>
      <c r="G271" s="59"/>
      <c r="H271" s="59"/>
      <c r="I271" s="59"/>
      <c r="J271" s="59"/>
      <c r="K271" s="235"/>
      <c r="L271" s="85"/>
      <c r="M271" s="85"/>
      <c r="N271" s="236"/>
      <c r="O271" s="720"/>
      <c r="P271" s="721"/>
    </row>
    <row r="272" spans="1:16" ht="67.150000000000006" customHeight="1" x14ac:dyDescent="0.25">
      <c r="A272" s="360"/>
      <c r="B272" s="362"/>
      <c r="C272" s="348"/>
      <c r="D272" s="349"/>
      <c r="E272" s="350"/>
      <c r="F272" s="234" t="s">
        <v>54</v>
      </c>
      <c r="G272" s="59"/>
      <c r="H272" s="59"/>
      <c r="I272" s="59"/>
      <c r="J272" s="59"/>
      <c r="K272" s="92"/>
      <c r="L272" s="85"/>
      <c r="M272" s="85"/>
      <c r="N272" s="85"/>
      <c r="O272" s="720"/>
      <c r="P272" s="721"/>
    </row>
    <row r="273" spans="1:16" ht="66.599999999999994" customHeight="1" x14ac:dyDescent="0.25">
      <c r="A273" s="360"/>
      <c r="B273" s="362"/>
      <c r="C273" s="348"/>
      <c r="D273" s="349"/>
      <c r="E273" s="350"/>
      <c r="F273" s="234" t="s">
        <v>55</v>
      </c>
      <c r="G273" s="59"/>
      <c r="H273" s="59"/>
      <c r="I273" s="59"/>
      <c r="J273" s="59"/>
      <c r="K273" s="369"/>
      <c r="L273" s="370"/>
      <c r="M273" s="370"/>
      <c r="N273" s="371">
        <v>578.23129251700698</v>
      </c>
      <c r="O273" s="720"/>
      <c r="P273" s="721"/>
    </row>
    <row r="274" spans="1:16" ht="36" customHeight="1" thickBot="1" x14ac:dyDescent="0.3">
      <c r="A274" s="360"/>
      <c r="B274" s="362"/>
      <c r="C274" s="351"/>
      <c r="D274" s="352"/>
      <c r="E274" s="353"/>
      <c r="F274" s="372"/>
      <c r="G274" s="373"/>
      <c r="H274" s="373"/>
      <c r="I274" s="373"/>
      <c r="J274" s="374"/>
      <c r="K274" s="240" t="s">
        <v>50</v>
      </c>
      <c r="L274" s="241"/>
      <c r="M274" s="241"/>
      <c r="N274" s="242"/>
      <c r="O274" s="720"/>
      <c r="P274" s="721"/>
    </row>
    <row r="275" spans="1:16" ht="52.5" customHeight="1" x14ac:dyDescent="0.25">
      <c r="A275" s="359">
        <v>19</v>
      </c>
      <c r="B275" s="665" t="s">
        <v>299</v>
      </c>
      <c r="C275" s="102">
        <v>5</v>
      </c>
      <c r="D275" s="102">
        <v>5</v>
      </c>
      <c r="E275" s="102">
        <v>100</v>
      </c>
      <c r="F275" s="237" t="s">
        <v>6</v>
      </c>
      <c r="G275" s="149">
        <v>7474</v>
      </c>
      <c r="H275" s="149">
        <v>7474</v>
      </c>
      <c r="I275" s="149">
        <v>100</v>
      </c>
      <c r="J275" s="182">
        <v>100</v>
      </c>
      <c r="K275" s="171" t="s">
        <v>286</v>
      </c>
      <c r="L275" s="171">
        <v>2664</v>
      </c>
      <c r="M275" s="171">
        <v>2664</v>
      </c>
      <c r="N275" s="666">
        <v>100</v>
      </c>
      <c r="O275" s="718">
        <v>213.3</v>
      </c>
      <c r="P275" s="719" t="s">
        <v>351</v>
      </c>
    </row>
    <row r="276" spans="1:16" ht="64.5" customHeight="1" x14ac:dyDescent="0.25">
      <c r="A276" s="360"/>
      <c r="B276" s="574"/>
      <c r="C276" s="345" t="s">
        <v>287</v>
      </c>
      <c r="D276" s="346"/>
      <c r="E276" s="347"/>
      <c r="F276" s="234" t="s">
        <v>52</v>
      </c>
      <c r="G276" s="59">
        <v>4614.1000000000004</v>
      </c>
      <c r="H276" s="59">
        <v>4614.1000000000004</v>
      </c>
      <c r="I276" s="59">
        <v>100</v>
      </c>
      <c r="J276" s="59">
        <v>0</v>
      </c>
      <c r="K276" s="338" t="s">
        <v>288</v>
      </c>
      <c r="L276" s="338">
        <v>5</v>
      </c>
      <c r="M276" s="338">
        <v>27</v>
      </c>
      <c r="N276" s="326">
        <v>540</v>
      </c>
      <c r="O276" s="720"/>
      <c r="P276" s="721"/>
    </row>
    <row r="277" spans="1:16" ht="48.75" customHeight="1" x14ac:dyDescent="0.25">
      <c r="A277" s="360"/>
      <c r="B277" s="574"/>
      <c r="C277" s="348"/>
      <c r="D277" s="349"/>
      <c r="E277" s="350"/>
      <c r="F277" s="234" t="s">
        <v>54</v>
      </c>
      <c r="G277" s="59">
        <v>74.7</v>
      </c>
      <c r="H277" s="59">
        <v>66.5</v>
      </c>
      <c r="I277" s="59">
        <v>89</v>
      </c>
      <c r="J277" s="59">
        <v>0</v>
      </c>
      <c r="K277" s="338" t="s">
        <v>289</v>
      </c>
      <c r="L277" s="338">
        <v>1</v>
      </c>
      <c r="M277" s="338">
        <v>0</v>
      </c>
      <c r="N277" s="326">
        <v>0</v>
      </c>
      <c r="O277" s="720"/>
      <c r="P277" s="721"/>
    </row>
    <row r="278" spans="1:16" ht="54" customHeight="1" x14ac:dyDescent="0.25">
      <c r="A278" s="360"/>
      <c r="B278" s="574"/>
      <c r="C278" s="348"/>
      <c r="D278" s="349"/>
      <c r="E278" s="350"/>
      <c r="F278" s="234" t="s">
        <v>55</v>
      </c>
      <c r="G278" s="59">
        <v>2785.2</v>
      </c>
      <c r="H278" s="59">
        <v>2793.4</v>
      </c>
      <c r="I278" s="286">
        <v>100.3</v>
      </c>
      <c r="J278" s="59">
        <v>0</v>
      </c>
      <c r="K278" s="324"/>
      <c r="L278" s="324"/>
      <c r="M278" s="324"/>
      <c r="N278" s="325"/>
      <c r="O278" s="720"/>
      <c r="P278" s="721"/>
    </row>
    <row r="279" spans="1:16" ht="36" customHeight="1" x14ac:dyDescent="0.25">
      <c r="A279" s="360"/>
      <c r="B279" s="574"/>
      <c r="C279" s="348"/>
      <c r="D279" s="349"/>
      <c r="E279" s="350"/>
      <c r="F279" s="316"/>
      <c r="G279" s="317"/>
      <c r="H279" s="317"/>
      <c r="I279" s="317"/>
      <c r="J279" s="318"/>
      <c r="K279" s="240"/>
      <c r="L279" s="241"/>
      <c r="M279" s="241"/>
      <c r="N279" s="242"/>
      <c r="O279" s="720"/>
      <c r="P279" s="721"/>
    </row>
    <row r="280" spans="1:16" ht="36" customHeight="1" thickBot="1" x14ac:dyDescent="0.3">
      <c r="A280" s="481"/>
      <c r="B280" s="667"/>
      <c r="C280" s="351"/>
      <c r="D280" s="352"/>
      <c r="E280" s="353"/>
      <c r="F280" s="327"/>
      <c r="G280" s="328"/>
      <c r="H280" s="328"/>
      <c r="I280" s="328"/>
      <c r="J280" s="329"/>
      <c r="K280" s="668" t="s">
        <v>50</v>
      </c>
      <c r="L280" s="669"/>
      <c r="M280" s="670"/>
      <c r="N280" s="671">
        <v>213.3</v>
      </c>
      <c r="O280" s="722"/>
      <c r="P280" s="723"/>
    </row>
    <row r="281" spans="1:16" ht="113.25" customHeight="1" x14ac:dyDescent="0.25">
      <c r="A281" s="672">
        <v>20</v>
      </c>
      <c r="B281" s="361" t="s">
        <v>334</v>
      </c>
      <c r="C281" s="102">
        <v>27</v>
      </c>
      <c r="D281" s="102">
        <v>27</v>
      </c>
      <c r="E281" s="102">
        <v>100</v>
      </c>
      <c r="F281" s="237" t="s">
        <v>6</v>
      </c>
      <c r="G281" s="340">
        <v>5</v>
      </c>
      <c r="H281" s="149">
        <v>0</v>
      </c>
      <c r="I281" s="149">
        <v>0</v>
      </c>
      <c r="J281" s="182">
        <v>0</v>
      </c>
      <c r="K281" s="238" t="s">
        <v>336</v>
      </c>
      <c r="L281" s="149">
        <v>5.6</v>
      </c>
      <c r="M281" s="149">
        <v>0</v>
      </c>
      <c r="N281" s="732" t="s">
        <v>340</v>
      </c>
      <c r="O281" s="724">
        <v>63.4</v>
      </c>
      <c r="P281" s="725" t="s">
        <v>59</v>
      </c>
    </row>
    <row r="282" spans="1:16" ht="136.5" customHeight="1" x14ac:dyDescent="0.25">
      <c r="A282" s="578"/>
      <c r="B282" s="362"/>
      <c r="C282" s="363" t="s">
        <v>341</v>
      </c>
      <c r="D282" s="364"/>
      <c r="E282" s="365"/>
      <c r="F282" s="234" t="s">
        <v>52</v>
      </c>
      <c r="G282" s="59"/>
      <c r="H282" s="59"/>
      <c r="I282" s="59"/>
      <c r="J282" s="59"/>
      <c r="K282" s="341" t="s">
        <v>337</v>
      </c>
      <c r="L282" s="85">
        <v>582.20000000000005</v>
      </c>
      <c r="M282" s="85">
        <v>958</v>
      </c>
      <c r="N282" s="623">
        <v>60.7</v>
      </c>
      <c r="O282" s="726"/>
      <c r="P282" s="727"/>
    </row>
    <row r="283" spans="1:16" ht="121.5" customHeight="1" x14ac:dyDescent="0.25">
      <c r="A283" s="578"/>
      <c r="B283" s="362"/>
      <c r="C283" s="366"/>
      <c r="D283" s="367"/>
      <c r="E283" s="368"/>
      <c r="F283" s="234" t="s">
        <v>54</v>
      </c>
      <c r="G283" s="339">
        <v>5</v>
      </c>
      <c r="H283" s="59">
        <v>0</v>
      </c>
      <c r="I283" s="59">
        <v>0</v>
      </c>
      <c r="J283" s="59">
        <v>0</v>
      </c>
      <c r="K283" s="342" t="s">
        <v>338</v>
      </c>
      <c r="L283" s="85">
        <v>73.7</v>
      </c>
      <c r="M283" s="85">
        <v>792.3</v>
      </c>
      <c r="N283" s="622">
        <v>93.020320585636767</v>
      </c>
      <c r="O283" s="726"/>
      <c r="P283" s="727"/>
    </row>
    <row r="284" spans="1:16" ht="146.25" customHeight="1" x14ac:dyDescent="0.25">
      <c r="A284" s="578"/>
      <c r="B284" s="362"/>
      <c r="C284" s="366"/>
      <c r="D284" s="367"/>
      <c r="E284" s="368"/>
      <c r="F284" s="234" t="s">
        <v>55</v>
      </c>
      <c r="G284" s="59"/>
      <c r="H284" s="59"/>
      <c r="I284" s="286"/>
      <c r="J284" s="59"/>
      <c r="K284" s="342" t="s">
        <v>339</v>
      </c>
      <c r="L284" s="85">
        <v>27</v>
      </c>
      <c r="M284" s="85">
        <v>27</v>
      </c>
      <c r="N284" s="85">
        <v>100</v>
      </c>
      <c r="O284" s="726"/>
      <c r="P284" s="727"/>
    </row>
    <row r="285" spans="1:16" ht="409.5" customHeight="1" x14ac:dyDescent="0.25">
      <c r="A285" s="578"/>
      <c r="B285" s="362"/>
      <c r="C285" s="366"/>
      <c r="D285" s="367"/>
      <c r="E285" s="368"/>
      <c r="F285" s="372"/>
      <c r="G285" s="373"/>
      <c r="H285" s="373"/>
      <c r="I285" s="373"/>
      <c r="J285" s="374"/>
      <c r="K285" s="673"/>
      <c r="L285" s="673"/>
      <c r="M285" s="673"/>
      <c r="N285" s="673"/>
      <c r="O285" s="726"/>
      <c r="P285" s="727"/>
    </row>
    <row r="286" spans="1:16" ht="408.75" customHeight="1" thickBot="1" x14ac:dyDescent="0.3">
      <c r="A286" s="579"/>
      <c r="B286" s="674"/>
      <c r="C286" s="626"/>
      <c r="D286" s="625"/>
      <c r="E286" s="624"/>
      <c r="F286" s="575"/>
      <c r="G286" s="576"/>
      <c r="H286" s="576"/>
      <c r="I286" s="576"/>
      <c r="J286" s="577"/>
      <c r="K286" s="668" t="s">
        <v>50</v>
      </c>
      <c r="L286" s="675">
        <v>63.4</v>
      </c>
      <c r="M286" s="676"/>
      <c r="N286" s="677"/>
      <c r="O286" s="728"/>
      <c r="P286" s="729"/>
    </row>
    <row r="287" spans="1:16" x14ac:dyDescent="0.25">
      <c r="A287" s="319"/>
      <c r="B287" s="320"/>
      <c r="C287" s="321"/>
      <c r="D287" s="321"/>
      <c r="E287" s="321"/>
      <c r="F287" s="317"/>
      <c r="G287" s="317"/>
      <c r="H287" s="317"/>
      <c r="I287" s="317"/>
      <c r="J287" s="317"/>
      <c r="K287" s="314"/>
      <c r="L287" s="322"/>
      <c r="M287" s="322"/>
      <c r="N287" s="323"/>
      <c r="O287" s="730"/>
      <c r="P287" s="731"/>
    </row>
    <row r="288" spans="1:16" x14ac:dyDescent="0.25">
      <c r="A288" s="319"/>
      <c r="B288" s="320"/>
      <c r="C288" s="321"/>
      <c r="D288" s="321"/>
      <c r="E288" s="321"/>
      <c r="F288" s="317"/>
      <c r="G288" s="317"/>
      <c r="H288" s="317"/>
      <c r="I288" s="317"/>
      <c r="J288" s="317"/>
      <c r="K288" s="314"/>
      <c r="L288" s="322"/>
      <c r="M288" s="322"/>
      <c r="N288" s="323"/>
      <c r="O288" s="730"/>
      <c r="P288" s="731"/>
    </row>
  </sheetData>
  <mergeCells count="189">
    <mergeCell ref="C200:E204"/>
    <mergeCell ref="C282:E286"/>
    <mergeCell ref="L286:N286"/>
    <mergeCell ref="O281:O286"/>
    <mergeCell ref="P207:P217"/>
    <mergeCell ref="B207:B217"/>
    <mergeCell ref="O207:O217"/>
    <mergeCell ref="C208:E217"/>
    <mergeCell ref="K217:M217"/>
    <mergeCell ref="C276:E280"/>
    <mergeCell ref="B275:B280"/>
    <mergeCell ref="A275:A280"/>
    <mergeCell ref="O275:O280"/>
    <mergeCell ref="P275:P280"/>
    <mergeCell ref="L280:M280"/>
    <mergeCell ref="F285:J286"/>
    <mergeCell ref="B281:B286"/>
    <mergeCell ref="A281:A286"/>
    <mergeCell ref="P281:P286"/>
    <mergeCell ref="O245:O256"/>
    <mergeCell ref="A245:A256"/>
    <mergeCell ref="K256:M256"/>
    <mergeCell ref="B257:B263"/>
    <mergeCell ref="C258:E263"/>
    <mergeCell ref="K258:N262"/>
    <mergeCell ref="O257:O263"/>
    <mergeCell ref="P264:P269"/>
    <mergeCell ref="F269:J269"/>
    <mergeCell ref="P257:P263"/>
    <mergeCell ref="F262:J263"/>
    <mergeCell ref="K263:M263"/>
    <mergeCell ref="A264:A269"/>
    <mergeCell ref="B264:B269"/>
    <mergeCell ref="C265:E269"/>
    <mergeCell ref="K267:N268"/>
    <mergeCell ref="O264:O269"/>
    <mergeCell ref="A257:A263"/>
    <mergeCell ref="P245:P256"/>
    <mergeCell ref="C246:E256"/>
    <mergeCell ref="F250:J256"/>
    <mergeCell ref="B245:B256"/>
    <mergeCell ref="O225:O236"/>
    <mergeCell ref="P225:P236"/>
    <mergeCell ref="B237:B244"/>
    <mergeCell ref="O237:O244"/>
    <mergeCell ref="P237:P244"/>
    <mergeCell ref="C238:E244"/>
    <mergeCell ref="A219:A224"/>
    <mergeCell ref="B225:B236"/>
    <mergeCell ref="A225:A236"/>
    <mergeCell ref="C226:E236"/>
    <mergeCell ref="F230:J236"/>
    <mergeCell ref="P219:P224"/>
    <mergeCell ref="C220:E224"/>
    <mergeCell ref="O219:O224"/>
    <mergeCell ref="B219:B224"/>
    <mergeCell ref="K220:N223"/>
    <mergeCell ref="A237:A244"/>
    <mergeCell ref="F242:J244"/>
    <mergeCell ref="K244:M244"/>
    <mergeCell ref="K205:M205"/>
    <mergeCell ref="K201:N204"/>
    <mergeCell ref="F204:J206"/>
    <mergeCell ref="O199:O205"/>
    <mergeCell ref="P199:P205"/>
    <mergeCell ref="A199:A206"/>
    <mergeCell ref="B199:B206"/>
    <mergeCell ref="A171:A186"/>
    <mergeCell ref="B187:B198"/>
    <mergeCell ref="O187:O198"/>
    <mergeCell ref="P187:P198"/>
    <mergeCell ref="C188:E198"/>
    <mergeCell ref="K198:M198"/>
    <mergeCell ref="A187:A198"/>
    <mergeCell ref="F192:J198"/>
    <mergeCell ref="B171:B186"/>
    <mergeCell ref="O171:O186"/>
    <mergeCell ref="P171:P186"/>
    <mergeCell ref="C172:E186"/>
    <mergeCell ref="K178:N185"/>
    <mergeCell ref="K186:M186"/>
    <mergeCell ref="F176:J186"/>
    <mergeCell ref="A136:A152"/>
    <mergeCell ref="B153:B170"/>
    <mergeCell ref="O153:O170"/>
    <mergeCell ref="P153:P170"/>
    <mergeCell ref="C154:E170"/>
    <mergeCell ref="K162:K164"/>
    <mergeCell ref="L162:L164"/>
    <mergeCell ref="M162:M164"/>
    <mergeCell ref="N162:N164"/>
    <mergeCell ref="K170:M170"/>
    <mergeCell ref="A153:A170"/>
    <mergeCell ref="F158:J170"/>
    <mergeCell ref="K167:N169"/>
    <mergeCell ref="B136:B152"/>
    <mergeCell ref="O136:O152"/>
    <mergeCell ref="P136:P152"/>
    <mergeCell ref="C137:E152"/>
    <mergeCell ref="K152:M152"/>
    <mergeCell ref="F141:J152"/>
    <mergeCell ref="K135:M135"/>
    <mergeCell ref="O117:O135"/>
    <mergeCell ref="P117:P134"/>
    <mergeCell ref="F122:J135"/>
    <mergeCell ref="C118:E135"/>
    <mergeCell ref="A71:A116"/>
    <mergeCell ref="B71:B116"/>
    <mergeCell ref="O71:O116"/>
    <mergeCell ref="B117:B135"/>
    <mergeCell ref="A117:A135"/>
    <mergeCell ref="K116:M116"/>
    <mergeCell ref="F76:J116"/>
    <mergeCell ref="C75:E116"/>
    <mergeCell ref="A50:A70"/>
    <mergeCell ref="O50:O70"/>
    <mergeCell ref="P50:P70"/>
    <mergeCell ref="F55:J70"/>
    <mergeCell ref="P71:P115"/>
    <mergeCell ref="C72:E72"/>
    <mergeCell ref="C73:E73"/>
    <mergeCell ref="C74:E74"/>
    <mergeCell ref="K70:M70"/>
    <mergeCell ref="C51:E70"/>
    <mergeCell ref="B50:B70"/>
    <mergeCell ref="P39:P43"/>
    <mergeCell ref="C40:E43"/>
    <mergeCell ref="K43:M43"/>
    <mergeCell ref="K41:N42"/>
    <mergeCell ref="A39:A43"/>
    <mergeCell ref="B34:B38"/>
    <mergeCell ref="O34:O38"/>
    <mergeCell ref="P34:P38"/>
    <mergeCell ref="C35:E38"/>
    <mergeCell ref="K37:N37"/>
    <mergeCell ref="C20:E20"/>
    <mergeCell ref="C21:E21"/>
    <mergeCell ref="K22:M22"/>
    <mergeCell ref="C22:E22"/>
    <mergeCell ref="F11:J22"/>
    <mergeCell ref="B7:B22"/>
    <mergeCell ref="O7:O22"/>
    <mergeCell ref="P7:P22"/>
    <mergeCell ref="A7:A22"/>
    <mergeCell ref="C8:E8"/>
    <mergeCell ref="C9:E9"/>
    <mergeCell ref="C10:E10"/>
    <mergeCell ref="C11:E11"/>
    <mergeCell ref="C12:E12"/>
    <mergeCell ref="C13:E13"/>
    <mergeCell ref="C14:E14"/>
    <mergeCell ref="C15:E15"/>
    <mergeCell ref="C16:E16"/>
    <mergeCell ref="C17:E17"/>
    <mergeCell ref="C18:E18"/>
    <mergeCell ref="C19:E19"/>
    <mergeCell ref="O1:P1"/>
    <mergeCell ref="A2:P2"/>
    <mergeCell ref="O4:O5"/>
    <mergeCell ref="P4:P5"/>
    <mergeCell ref="C4:E4"/>
    <mergeCell ref="A4:A5"/>
    <mergeCell ref="B4:B5"/>
    <mergeCell ref="F4:J4"/>
    <mergeCell ref="K4:N4"/>
    <mergeCell ref="B23:B33"/>
    <mergeCell ref="O23:O33"/>
    <mergeCell ref="P23:P33"/>
    <mergeCell ref="C24:E33"/>
    <mergeCell ref="K33:M33"/>
    <mergeCell ref="A23:A33"/>
    <mergeCell ref="A270:A274"/>
    <mergeCell ref="B270:B274"/>
    <mergeCell ref="O270:O274"/>
    <mergeCell ref="P270:P274"/>
    <mergeCell ref="C271:E274"/>
    <mergeCell ref="K273:N273"/>
    <mergeCell ref="F274:J274"/>
    <mergeCell ref="B44:B49"/>
    <mergeCell ref="O44:O49"/>
    <mergeCell ref="P44:P49"/>
    <mergeCell ref="C45:E49"/>
    <mergeCell ref="K49:M49"/>
    <mergeCell ref="A44:A49"/>
    <mergeCell ref="K48:N48"/>
    <mergeCell ref="K38:M38"/>
    <mergeCell ref="A34:A38"/>
    <mergeCell ref="B39:B43"/>
    <mergeCell ref="O39:O43"/>
  </mergeCells>
  <phoneticPr fontId="0" type="noConversion"/>
  <pageMargins left="0.23622047244094491" right="0.23622047244094491" top="0.74803149606299213" bottom="0.74803149606299213" header="0.31496062992125984" footer="0.31496062992125984"/>
  <pageSetup paperSize="9" scale="35" orientation="landscape" r:id="rId1"/>
  <rowBreaks count="16" manualBreakCount="16">
    <brk id="22" max="15" man="1"/>
    <brk id="40" max="15" man="1"/>
    <brk id="49" max="15" man="1"/>
    <brk id="70" max="15" man="1"/>
    <brk id="101" max="15" man="1"/>
    <brk id="134" max="15" man="1"/>
    <brk id="152" max="15" man="1"/>
    <brk id="166" max="15" man="1"/>
    <brk id="170" max="15" man="1"/>
    <brk id="183" max="15" man="1"/>
    <brk id="195" max="15" man="1"/>
    <brk id="206" max="15" man="1"/>
    <brk id="217" max="15" man="1"/>
    <brk id="236" max="15" man="1"/>
    <brk id="256" max="15" man="1"/>
    <brk id="280"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P42"/>
  <sheetViews>
    <sheetView zoomScale="54" zoomScaleNormal="54" workbookViewId="0">
      <selection activeCell="H20" sqref="H20"/>
    </sheetView>
  </sheetViews>
  <sheetFormatPr defaultRowHeight="15" x14ac:dyDescent="0.2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x14ac:dyDescent="0.25">
      <c r="M1" s="19"/>
      <c r="N1" s="19"/>
      <c r="O1" s="19" t="s">
        <v>24</v>
      </c>
      <c r="P1" s="19"/>
    </row>
    <row r="2" spans="1:16" ht="21" customHeight="1" x14ac:dyDescent="0.25">
      <c r="M2" s="20"/>
      <c r="N2" s="20"/>
      <c r="O2" s="20" t="s">
        <v>35</v>
      </c>
      <c r="P2" s="20"/>
    </row>
    <row r="3" spans="1:16" ht="19.899999999999999" customHeight="1" x14ac:dyDescent="0.25">
      <c r="M3" s="20"/>
      <c r="N3" s="20"/>
      <c r="O3" s="20" t="s">
        <v>25</v>
      </c>
      <c r="P3" s="20"/>
    </row>
    <row r="4" spans="1:16" ht="23.45" customHeight="1" x14ac:dyDescent="0.25">
      <c r="M4" s="20"/>
      <c r="N4" s="20"/>
      <c r="O4" s="20" t="s">
        <v>26</v>
      </c>
      <c r="P4" s="20"/>
    </row>
    <row r="5" spans="1:16" ht="26.45" customHeight="1" x14ac:dyDescent="0.3">
      <c r="A5" s="599" t="s">
        <v>32</v>
      </c>
      <c r="B5" s="599"/>
      <c r="C5" s="599"/>
      <c r="D5" s="599"/>
      <c r="E5" s="599"/>
      <c r="F5" s="599"/>
      <c r="G5" s="599"/>
      <c r="H5" s="599"/>
      <c r="I5" s="599"/>
      <c r="J5" s="599"/>
      <c r="K5" s="599"/>
      <c r="L5" s="599"/>
      <c r="M5" s="599"/>
      <c r="N5" s="599"/>
      <c r="O5" s="599"/>
    </row>
    <row r="6" spans="1:16" ht="23.45" customHeight="1" x14ac:dyDescent="0.25"/>
    <row r="7" spans="1:16" s="1" customFormat="1" ht="45.6" customHeight="1" x14ac:dyDescent="0.25">
      <c r="A7" s="600" t="s">
        <v>0</v>
      </c>
      <c r="B7" s="600" t="s">
        <v>12</v>
      </c>
      <c r="C7" s="580" t="s">
        <v>13</v>
      </c>
      <c r="D7" s="580" t="s">
        <v>3</v>
      </c>
      <c r="E7" s="580" t="s">
        <v>18</v>
      </c>
      <c r="F7" s="601" t="s">
        <v>15</v>
      </c>
      <c r="G7" s="602"/>
      <c r="H7" s="602"/>
      <c r="I7" s="602"/>
      <c r="J7" s="602"/>
      <c r="K7" s="603"/>
      <c r="L7" s="604" t="s">
        <v>17</v>
      </c>
      <c r="M7" s="606" t="s">
        <v>1</v>
      </c>
      <c r="N7" s="607"/>
      <c r="O7" s="580" t="s">
        <v>33</v>
      </c>
      <c r="P7" s="580" t="s">
        <v>2</v>
      </c>
    </row>
    <row r="8" spans="1:16" s="1" customFormat="1" ht="77.45" customHeight="1" x14ac:dyDescent="0.25">
      <c r="A8" s="580"/>
      <c r="B8" s="580"/>
      <c r="C8" s="581"/>
      <c r="D8" s="581"/>
      <c r="E8" s="581"/>
      <c r="F8" s="2" t="s">
        <v>14</v>
      </c>
      <c r="G8" s="2" t="s">
        <v>34</v>
      </c>
      <c r="H8" s="2" t="s">
        <v>20</v>
      </c>
      <c r="I8" s="2" t="s">
        <v>16</v>
      </c>
      <c r="J8" s="2" t="s">
        <v>31</v>
      </c>
      <c r="K8" s="2" t="s">
        <v>4</v>
      </c>
      <c r="L8" s="605"/>
      <c r="M8" s="24" t="s">
        <v>5</v>
      </c>
      <c r="N8" s="24" t="s">
        <v>23</v>
      </c>
      <c r="O8" s="581"/>
      <c r="P8" s="581"/>
    </row>
    <row r="9" spans="1:16" s="1" customFormat="1" ht="30.6" customHeight="1" x14ac:dyDescent="0.25">
      <c r="A9" s="24">
        <v>1</v>
      </c>
      <c r="B9" s="24">
        <v>2</v>
      </c>
      <c r="C9" s="25">
        <v>3</v>
      </c>
      <c r="D9" s="25">
        <v>4</v>
      </c>
      <c r="E9" s="25">
        <v>5</v>
      </c>
      <c r="F9" s="2">
        <v>6</v>
      </c>
      <c r="G9" s="2">
        <v>7</v>
      </c>
      <c r="H9" s="2" t="s">
        <v>19</v>
      </c>
      <c r="I9" s="2">
        <v>8</v>
      </c>
      <c r="J9" s="18" t="s">
        <v>21</v>
      </c>
      <c r="K9" s="18" t="s">
        <v>22</v>
      </c>
      <c r="L9" s="22">
        <v>9</v>
      </c>
      <c r="M9" s="24">
        <v>10</v>
      </c>
      <c r="N9" s="24">
        <v>11</v>
      </c>
      <c r="O9" s="15">
        <v>12</v>
      </c>
      <c r="P9" s="15">
        <v>13</v>
      </c>
    </row>
    <row r="10" spans="1:16" ht="54.6" customHeight="1" x14ac:dyDescent="0.25">
      <c r="A10" s="582">
        <v>1</v>
      </c>
      <c r="B10" s="585"/>
      <c r="C10" s="585"/>
      <c r="D10" s="3" t="s">
        <v>6</v>
      </c>
      <c r="E10" s="3"/>
      <c r="F10" s="4"/>
      <c r="G10" s="4"/>
      <c r="H10" s="5"/>
      <c r="I10" s="4"/>
      <c r="J10" s="4"/>
      <c r="K10" s="6"/>
      <c r="L10" s="21"/>
      <c r="M10" s="588"/>
      <c r="N10" s="588"/>
      <c r="O10" s="593"/>
      <c r="P10" s="596"/>
    </row>
    <row r="11" spans="1:16" ht="87" customHeight="1" x14ac:dyDescent="0.25">
      <c r="A11" s="583"/>
      <c r="B11" s="586"/>
      <c r="C11" s="586"/>
      <c r="D11" s="7" t="s">
        <v>7</v>
      </c>
      <c r="E11" s="7"/>
      <c r="F11" s="8"/>
      <c r="G11" s="9"/>
      <c r="H11" s="10"/>
      <c r="I11" s="8"/>
      <c r="J11" s="10"/>
      <c r="K11" s="11"/>
      <c r="L11" s="16"/>
      <c r="M11" s="589"/>
      <c r="N11" s="591"/>
      <c r="O11" s="594"/>
      <c r="P11" s="597"/>
    </row>
    <row r="12" spans="1:16" ht="64.900000000000006" customHeight="1" x14ac:dyDescent="0.25">
      <c r="A12" s="583"/>
      <c r="B12" s="586"/>
      <c r="C12" s="586"/>
      <c r="D12" s="7" t="s">
        <v>8</v>
      </c>
      <c r="E12" s="7"/>
      <c r="F12" s="12"/>
      <c r="G12" s="12"/>
      <c r="H12" s="10"/>
      <c r="I12" s="13"/>
      <c r="J12" s="10"/>
      <c r="K12" s="11"/>
      <c r="L12" s="16"/>
      <c r="M12" s="589"/>
      <c r="N12" s="591"/>
      <c r="O12" s="594"/>
      <c r="P12" s="597"/>
    </row>
    <row r="13" spans="1:16" ht="93.6" customHeight="1" x14ac:dyDescent="0.25">
      <c r="A13" s="583"/>
      <c r="B13" s="586"/>
      <c r="C13" s="586"/>
      <c r="D13" s="7" t="s">
        <v>9</v>
      </c>
      <c r="E13" s="7"/>
      <c r="F13" s="12"/>
      <c r="G13" s="12"/>
      <c r="H13" s="10"/>
      <c r="I13" s="13"/>
      <c r="J13" s="10"/>
      <c r="K13" s="11"/>
      <c r="L13" s="16"/>
      <c r="M13" s="589"/>
      <c r="N13" s="591"/>
      <c r="O13" s="594"/>
      <c r="P13" s="597"/>
    </row>
    <row r="14" spans="1:16" ht="73.150000000000006" customHeight="1" x14ac:dyDescent="0.25">
      <c r="A14" s="583"/>
      <c r="B14" s="586"/>
      <c r="C14" s="586"/>
      <c r="D14" s="14" t="s">
        <v>10</v>
      </c>
      <c r="E14" s="14"/>
      <c r="F14" s="9"/>
      <c r="G14" s="9"/>
      <c r="H14" s="10"/>
      <c r="I14" s="8"/>
      <c r="J14" s="10"/>
      <c r="K14" s="11"/>
      <c r="L14" s="16"/>
      <c r="M14" s="589"/>
      <c r="N14" s="591"/>
      <c r="O14" s="594"/>
      <c r="P14" s="597"/>
    </row>
    <row r="15" spans="1:16" ht="51" customHeight="1" x14ac:dyDescent="0.25">
      <c r="A15" s="584"/>
      <c r="B15" s="587"/>
      <c r="C15" s="587"/>
      <c r="D15" s="14" t="s">
        <v>11</v>
      </c>
      <c r="E15" s="14"/>
      <c r="F15" s="9"/>
      <c r="G15" s="9"/>
      <c r="H15" s="10"/>
      <c r="I15" s="8"/>
      <c r="J15" s="10"/>
      <c r="K15" s="11"/>
      <c r="L15" s="17"/>
      <c r="M15" s="590"/>
      <c r="N15" s="592"/>
      <c r="O15" s="595"/>
      <c r="P15" s="598"/>
    </row>
    <row r="18" spans="2:2" ht="18.75" x14ac:dyDescent="0.3">
      <c r="B18" s="23" t="s">
        <v>28</v>
      </c>
    </row>
    <row r="19" spans="2:2" ht="18.75" x14ac:dyDescent="0.3">
      <c r="B19" s="23"/>
    </row>
    <row r="20" spans="2:2" ht="18.75" x14ac:dyDescent="0.3">
      <c r="B20" s="23" t="s">
        <v>27</v>
      </c>
    </row>
    <row r="21" spans="2:2" ht="18.75" x14ac:dyDescent="0.3">
      <c r="B21" s="23"/>
    </row>
    <row r="22" spans="2:2" ht="18.75" x14ac:dyDescent="0.3">
      <c r="B22" s="23"/>
    </row>
    <row r="23" spans="2:2" ht="18.75" x14ac:dyDescent="0.3">
      <c r="B23" s="23"/>
    </row>
    <row r="24" spans="2:2" ht="18.75" x14ac:dyDescent="0.3">
      <c r="B24" s="23"/>
    </row>
    <row r="25" spans="2:2" ht="18.75" x14ac:dyDescent="0.3">
      <c r="B25" s="23"/>
    </row>
    <row r="26" spans="2:2" ht="18.75" x14ac:dyDescent="0.3">
      <c r="B26" s="23"/>
    </row>
    <row r="27" spans="2:2" ht="18.75" x14ac:dyDescent="0.3">
      <c r="B27" s="23"/>
    </row>
    <row r="28" spans="2:2" ht="18.75" x14ac:dyDescent="0.3">
      <c r="B28" s="23"/>
    </row>
    <row r="29" spans="2:2" ht="18.75" x14ac:dyDescent="0.3">
      <c r="B29" s="23"/>
    </row>
    <row r="30" spans="2:2" ht="18.75" x14ac:dyDescent="0.3">
      <c r="B30" s="23"/>
    </row>
    <row r="31" spans="2:2" ht="18.75" x14ac:dyDescent="0.3">
      <c r="B31" s="23"/>
    </row>
    <row r="32" spans="2:2" ht="18.75" x14ac:dyDescent="0.3">
      <c r="B32" s="23"/>
    </row>
    <row r="33" spans="2:2" ht="18.75" x14ac:dyDescent="0.3">
      <c r="B33" s="23"/>
    </row>
    <row r="34" spans="2:2" ht="18.75" x14ac:dyDescent="0.3">
      <c r="B34" s="23"/>
    </row>
    <row r="35" spans="2:2" ht="18.75" x14ac:dyDescent="0.3">
      <c r="B35" s="23"/>
    </row>
    <row r="36" spans="2:2" ht="18.75" x14ac:dyDescent="0.3">
      <c r="B36" s="23"/>
    </row>
    <row r="37" spans="2:2" ht="18.75" x14ac:dyDescent="0.3">
      <c r="B37" s="23"/>
    </row>
    <row r="38" spans="2:2" ht="18.75" x14ac:dyDescent="0.3">
      <c r="B38" s="23"/>
    </row>
    <row r="39" spans="2:2" ht="18.75" x14ac:dyDescent="0.3">
      <c r="B39" s="23"/>
    </row>
    <row r="40" spans="2:2" ht="18.75" x14ac:dyDescent="0.3">
      <c r="B40" s="23"/>
    </row>
    <row r="41" spans="2:2" ht="18.75" x14ac:dyDescent="0.3">
      <c r="B41" s="23" t="s">
        <v>29</v>
      </c>
    </row>
    <row r="42" spans="2:2" ht="18.75" x14ac:dyDescent="0.3">
      <c r="B42" s="23" t="s">
        <v>30</v>
      </c>
    </row>
  </sheetData>
  <mergeCells count="18">
    <mergeCell ref="A5:O5"/>
    <mergeCell ref="A7:A8"/>
    <mergeCell ref="B7:B8"/>
    <mergeCell ref="C7:C8"/>
    <mergeCell ref="D7:D8"/>
    <mergeCell ref="E7:E8"/>
    <mergeCell ref="F7:K7"/>
    <mergeCell ref="L7:L8"/>
    <mergeCell ref="M7:N7"/>
    <mergeCell ref="O7:O8"/>
    <mergeCell ref="P7:P8"/>
    <mergeCell ref="A10:A15"/>
    <mergeCell ref="B10:B15"/>
    <mergeCell ref="C10:C15"/>
    <mergeCell ref="M10:M15"/>
    <mergeCell ref="N10:N15"/>
    <mergeCell ref="O10:O15"/>
    <mergeCell ref="P10:P15"/>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СВОД</vt:lpstr>
      <vt:lpstr>МП 6</vt:lpstr>
      <vt:lpstr>СВОД!Область_печати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2017-03-15T07:56:58Z</cp:lastPrinted>
  <dcterms:created xsi:type="dcterms:W3CDTF">2006-09-16T00:00:00Z</dcterms:created>
  <dcterms:modified xsi:type="dcterms:W3CDTF">2022-04-07T09:03:07Z</dcterms:modified>
</cp:coreProperties>
</file>